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vs.vv.lt/DocLogix/Attachments/Current/DOKUMENTŲ SRITIS (24367)/9.3_2024 (33885881)/9.3_2024-783/Checked-Out/"/>
    </mc:Choice>
  </mc:AlternateContent>
  <xr:revisionPtr revIDLastSave="0" documentId="13_ncr:1_{2E3FB39D-298B-4788-A2F8-26A41EFC10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Žiniaraštis" sheetId="1" r:id="rId1"/>
    <sheet name="Sheet1" sheetId="2" r:id="rId2"/>
  </sheets>
  <definedNames>
    <definedName name="_Hlk157171981" localSheetId="0">Žiniaraštis!$G$7</definedName>
    <definedName name="_Toc227983699" localSheetId="0">Žiniaraštis!#REF!</definedName>
    <definedName name="Kodas">Žiniaraštis!$C$4</definedName>
    <definedName name="Nr">Žiniaraštis!$C$2</definedName>
    <definedName name="Pavadinimas" localSheetId="0">Žiniaraštis!$C$1</definedName>
    <definedName name="Rangovas" localSheetId="0">Žiniaraštis!$C$3</definedName>
    <definedName name="Uzsakovas" localSheetId="0">Žiniaraštis!#REF!</definedName>
    <definedName name="ZinPavadinimas">Žiniaraštis!$A$7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3" i="1" l="1"/>
  <c r="F151" i="1"/>
  <c r="F112" i="1"/>
  <c r="F80" i="1"/>
  <c r="F33" i="1"/>
  <c r="F65" i="1"/>
  <c r="F52" i="1"/>
  <c r="F90" i="1"/>
  <c r="F91" i="1"/>
  <c r="F92" i="1"/>
  <c r="F94" i="1"/>
  <c r="F95" i="1"/>
  <c r="B103" i="1"/>
  <c r="F102" i="1"/>
  <c r="F101" i="1"/>
  <c r="F100" i="1"/>
  <c r="F99" i="1"/>
  <c r="F98" i="1"/>
  <c r="F97" i="1"/>
  <c r="F96" i="1"/>
  <c r="B158" i="1"/>
  <c r="F157" i="1"/>
  <c r="F156" i="1"/>
  <c r="F155" i="1"/>
  <c r="F154" i="1"/>
  <c r="F153" i="1"/>
  <c r="F152" i="1"/>
  <c r="F150" i="1"/>
  <c r="F149" i="1"/>
  <c r="F148" i="1"/>
  <c r="F147" i="1"/>
  <c r="F146" i="1"/>
  <c r="F169" i="1"/>
  <c r="F143" i="1"/>
  <c r="B144" i="1"/>
  <c r="F127" i="1"/>
  <c r="F125" i="1"/>
  <c r="F142" i="1"/>
  <c r="F141" i="1"/>
  <c r="F140" i="1"/>
  <c r="F139" i="1"/>
  <c r="F138" i="1"/>
  <c r="F137" i="1"/>
  <c r="F136" i="1"/>
  <c r="F135" i="1"/>
  <c r="B133" i="1"/>
  <c r="F132" i="1"/>
  <c r="F131" i="1"/>
  <c r="F130" i="1"/>
  <c r="F129" i="1"/>
  <c r="F128" i="1"/>
  <c r="F126" i="1"/>
  <c r="F124" i="1"/>
  <c r="F123" i="1"/>
  <c r="F122" i="1"/>
  <c r="F121" i="1"/>
  <c r="F87" i="1"/>
  <c r="F86" i="1"/>
  <c r="F85" i="1"/>
  <c r="F84" i="1"/>
  <c r="F83" i="1"/>
  <c r="F82" i="1"/>
  <c r="F81" i="1"/>
  <c r="F79" i="1"/>
  <c r="F78" i="1"/>
  <c r="F77" i="1"/>
  <c r="F76" i="1"/>
  <c r="F75" i="1"/>
  <c r="F74" i="1"/>
  <c r="F62" i="1"/>
  <c r="F162" i="1"/>
  <c r="F163" i="1"/>
  <c r="F165" i="1"/>
  <c r="F164" i="1"/>
  <c r="B167" i="1"/>
  <c r="F166" i="1"/>
  <c r="F161" i="1"/>
  <c r="F160" i="1"/>
  <c r="F15" i="1"/>
  <c r="F171" i="1"/>
  <c r="F172" i="1"/>
  <c r="B88" i="1"/>
  <c r="F105" i="1"/>
  <c r="F106" i="1"/>
  <c r="F107" i="1"/>
  <c r="F108" i="1"/>
  <c r="F109" i="1"/>
  <c r="F110" i="1"/>
  <c r="F111" i="1"/>
  <c r="F113" i="1"/>
  <c r="F114" i="1"/>
  <c r="F167" i="1" l="1"/>
  <c r="F133" i="1"/>
  <c r="F144" i="1"/>
  <c r="F88" i="1"/>
  <c r="F103" i="1"/>
  <c r="F158" i="1"/>
  <c r="F71" i="1"/>
  <c r="F70" i="1"/>
  <c r="F69" i="1"/>
  <c r="F68" i="1"/>
  <c r="F67" i="1"/>
  <c r="F66" i="1"/>
  <c r="F64" i="1"/>
  <c r="F63" i="1"/>
  <c r="F61" i="1"/>
  <c r="B72" i="1"/>
  <c r="F118" i="1"/>
  <c r="F117" i="1"/>
  <c r="F116" i="1"/>
  <c r="F115" i="1"/>
  <c r="F48" i="1"/>
  <c r="F49" i="1"/>
  <c r="F50" i="1"/>
  <c r="F46" i="1"/>
  <c r="F23" i="1"/>
  <c r="F27" i="1"/>
  <c r="F28" i="1"/>
  <c r="B59" i="1"/>
  <c r="F58" i="1"/>
  <c r="F57" i="1"/>
  <c r="F56" i="1"/>
  <c r="F55" i="1"/>
  <c r="F54" i="1"/>
  <c r="F53" i="1"/>
  <c r="F51" i="1"/>
  <c r="F47" i="1"/>
  <c r="F45" i="1"/>
  <c r="F40" i="1"/>
  <c r="F41" i="1"/>
  <c r="F42" i="1"/>
  <c r="F34" i="1"/>
  <c r="F35" i="1"/>
  <c r="F36" i="1"/>
  <c r="F37" i="1"/>
  <c r="F38" i="1"/>
  <c r="F32" i="1"/>
  <c r="F39" i="1"/>
  <c r="F25" i="1"/>
  <c r="F24" i="1"/>
  <c r="F16" i="1"/>
  <c r="F17" i="1"/>
  <c r="F18" i="1"/>
  <c r="F19" i="1"/>
  <c r="B43" i="1"/>
  <c r="F31" i="1"/>
  <c r="F30" i="1"/>
  <c r="F29" i="1"/>
  <c r="F26" i="1"/>
  <c r="F22" i="1"/>
  <c r="F10" i="1"/>
  <c r="F11" i="1"/>
  <c r="F12" i="1"/>
  <c r="F13" i="1"/>
  <c r="F14" i="1"/>
  <c r="F9" i="1"/>
  <c r="F119" i="1" l="1"/>
  <c r="F20" i="1"/>
  <c r="F72" i="1"/>
  <c r="F59" i="1"/>
  <c r="F43" i="1"/>
  <c r="B119" i="1"/>
  <c r="F170" i="1" l="1"/>
  <c r="F173" i="1" s="1"/>
  <c r="F174" i="1" s="1"/>
  <c r="B173" i="1"/>
  <c r="B20" i="1"/>
  <c r="F175" i="1" l="1"/>
  <c r="F17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tc={1D0D0E04-D330-4077-9B8C-62AC3B6601E1}</author>
  </authors>
  <commentList>
    <comment ref="B89" authorId="0" shapeId="0" xr:uid="{1D0D0E04-D330-4077-9B8C-62AC3B6601E1}">
      <text>
        <t>[Threaded comment]
Your version of Excel allows you to read this threaded comment; however, any edits to it will get removed if the file is opened in a newer version of Excel. Learn more: https://go.microsoft.com/fwlink/?linkid=870924
Comment:
    Papildomai pridėjau centrifugą. Tomai, reikia patikrinti ar geras toks skaidymas?</t>
      </text>
    </comment>
  </commentList>
</comments>
</file>

<file path=xl/sharedStrings.xml><?xml version="1.0" encoding="utf-8"?>
<sst xmlns="http://schemas.openxmlformats.org/spreadsheetml/2006/main" count="467" uniqueCount="264">
  <si>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</si>
  <si>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</si>
  <si>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</si>
  <si>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</si>
  <si>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</si>
  <si>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</si>
  <si>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</si>
  <si>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1.2</t>
  </si>
  <si>
    <t>PVM</t>
  </si>
  <si>
    <t/>
  </si>
  <si>
    <t>Bendroji dalis</t>
  </si>
  <si>
    <t>kompl.</t>
  </si>
  <si>
    <t>IŠ VISO su PVM</t>
  </si>
  <si>
    <t>IŠ VISO be PVM</t>
  </si>
  <si>
    <t>2</t>
  </si>
  <si>
    <t>Techninės specifikacijos priedas Nr. 3</t>
  </si>
  <si>
    <t>Darbų kainų žiniaraštis</t>
  </si>
  <si>
    <t>Statybiniai tyrimai</t>
  </si>
  <si>
    <t>Techninis darbo projektas</t>
  </si>
  <si>
    <t>Išpildomieji brėžiniai</t>
  </si>
  <si>
    <t>1.3</t>
  </si>
  <si>
    <t>1.4</t>
  </si>
  <si>
    <t>1.5</t>
  </si>
  <si>
    <t>1.6</t>
  </si>
  <si>
    <t>1.7</t>
  </si>
  <si>
    <t>Kadastriniai matavimai (bylos), įskaitant sklypo plano atnaujinimą</t>
  </si>
  <si>
    <t>Dumblo pūdytuvo Nr. 4 statyba</t>
  </si>
  <si>
    <t xml:space="preserve">Biodujų žvyro filtro pastatymas ir įrengimas </t>
  </si>
  <si>
    <t>Biodujų žvyro filtro pastato su pamatu, sienomis, stogu, durimis statyba</t>
  </si>
  <si>
    <t>Biodujų žvyro filtro pastato šildymas, vėdinimas</t>
  </si>
  <si>
    <t>Technologiniai vamzdynai (tiesiami ne grunte ir priskiriami dumblo pūdytuvui), įskaitant praplovimą, hidraulinį bandymą</t>
  </si>
  <si>
    <t>NVĮ procesų valdymo ir eksploatavimo instrukcijos</t>
  </si>
  <si>
    <t>Technologinės įrangos eksploatavimo ir priežiūros instrukcijos</t>
  </si>
  <si>
    <t>Automatizacijos valdymo ir matavimo įrangos eksploatavimo ir priežiūros instrukcijos</t>
  </si>
  <si>
    <t>Paleidimo-derinimo programa</t>
  </si>
  <si>
    <t>Bandymų programa</t>
  </si>
  <si>
    <t>1.8</t>
  </si>
  <si>
    <t>1.9</t>
  </si>
  <si>
    <t>1.10</t>
  </si>
  <si>
    <t>1.11</t>
  </si>
  <si>
    <t>Paruošiamieji ir dangų ardymo darbai</t>
  </si>
  <si>
    <t>Esamų tinklų išmontavimo ir/ar iškėlimo darbai</t>
  </si>
  <si>
    <t>Centrinės maišyklės patiekimas</t>
  </si>
  <si>
    <t>Centrinės maišyklės sumontavimas</t>
  </si>
  <si>
    <t>Statybinės konstrukcijos (pamato įrengimas, šiltinimas)</t>
  </si>
  <si>
    <t>Statybinės konstrukcijos (antžeminės dalies įrengimas, apšiltinimas, skardinimas)</t>
  </si>
  <si>
    <t>2.2</t>
  </si>
  <si>
    <t>2.6</t>
  </si>
  <si>
    <t>2.7</t>
  </si>
  <si>
    <t>Vidaus ir lauko šviestuvai su montavimu</t>
  </si>
  <si>
    <t>Vidaus elektros instaliacija</t>
  </si>
  <si>
    <t>Žaibosauga, įžeminimas su montavimu</t>
  </si>
  <si>
    <t>SCADA</t>
  </si>
  <si>
    <t>Matavimo prietaisai su montavimu</t>
  </si>
  <si>
    <t>Automatikos sistemų paleidimo-derinimo darbai</t>
  </si>
  <si>
    <t>Elektrotechnikos sistemų paleidimo-derinimo darbai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</si>
  <si>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</si>
  <si>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</si>
  <si>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</si>
  <si>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</si>
  <si>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</si>
  <si>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</si>
  <si>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</si>
  <si>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</si>
  <si>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</si>
  <si>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3</t>
  </si>
  <si>
    <t>3.2</t>
  </si>
  <si>
    <t>3.1</t>
  </si>
  <si>
    <t>Esamų tinklų išmontavimo ir/ar iškėlimo darbai (pagal poreikį)</t>
  </si>
  <si>
    <t>Statybinės konstrukcijos (pamato įrengimas)</t>
  </si>
  <si>
    <t>Elektros ir AVS skydai su montavimu</t>
  </si>
  <si>
    <t>3.3</t>
  </si>
  <si>
    <t>3.4</t>
  </si>
  <si>
    <t>3.5</t>
  </si>
  <si>
    <t>3.7</t>
  </si>
  <si>
    <t>3.8</t>
  </si>
  <si>
    <t>3.9</t>
  </si>
  <si>
    <t>3.10</t>
  </si>
  <si>
    <t>3.11</t>
  </si>
  <si>
    <t>3.12</t>
  </si>
  <si>
    <t>3.13</t>
  </si>
  <si>
    <t>4</t>
  </si>
  <si>
    <t>Biodujų valymo kolonos Nr. 2 statyba</t>
  </si>
  <si>
    <t>4.3</t>
  </si>
  <si>
    <t>4.4</t>
  </si>
  <si>
    <t>4.5</t>
  </si>
  <si>
    <t>Biodujų valymo kolonos (visa apimtimi) patiekimas</t>
  </si>
  <si>
    <t>Biodujų valymo kolonos (visa apimtimi) sumontavimas</t>
  </si>
  <si>
    <t>Matavimo prietaisai su montavimu (pagal poreikį)</t>
  </si>
  <si>
    <t>Technologiniai vamzdynai (tiesiami ne grunte ir priskiriami kolonai), įskaitant praplovimą, hidraulinį bandymą</t>
  </si>
  <si>
    <t>Elektros ir AVS skydai su montavimu (pagal poreikį)</t>
  </si>
  <si>
    <t>4.6</t>
  </si>
  <si>
    <t>4.7</t>
  </si>
  <si>
    <t>4.8</t>
  </si>
  <si>
    <t>4.9</t>
  </si>
  <si>
    <t>5</t>
  </si>
  <si>
    <t>5.1</t>
  </si>
  <si>
    <t>Lauko šviestuvai su montavimu (pagal poreikį)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</si>
  <si>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</si>
  <si>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</si>
  <si>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</si>
  <si>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</si>
  <si>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</si>
  <si>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</si>
  <si>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</si>
  <si>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</si>
  <si>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</si>
  <si>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</t>
  </si>
  <si>
    <t>7</t>
  </si>
  <si>
    <t>7.1</t>
  </si>
  <si>
    <t>7.2</t>
  </si>
  <si>
    <t>Dumblo recirkuliacinio siurblio patiekimas ir sumontavimas ant pamato</t>
  </si>
  <si>
    <t>2.1</t>
  </si>
  <si>
    <t>7.3</t>
  </si>
  <si>
    <t>7.4</t>
  </si>
  <si>
    <t>7.5</t>
  </si>
  <si>
    <t>7.7</t>
  </si>
  <si>
    <t>Komunikacijų koridoriaus rekonstravimas/remontas</t>
  </si>
  <si>
    <t>Termofiliškai apdoroto dumblo siurbimo ir slėginių vamzdynų su armatūra, debitmačiais įrengimas, įskaitant linijų termoizoliaciją</t>
  </si>
  <si>
    <t>Esamų vamzdynų, kabelių, atramų išmontavimo darbai</t>
  </si>
  <si>
    <t>Centrifugų ir termohidrolizės įrenginių patalpos vamzdynų rekonstravimas</t>
  </si>
  <si>
    <t>Reagento nuo struvitų susidarymo sistemos įrengimas (siurblys, vamzdynai, debitmačiai, skiedimo vanduo, uždaromoji armatūra ir t.t.)</t>
  </si>
  <si>
    <t>Vidaus šviestuvai su montavimu (pagal poreikį)</t>
  </si>
  <si>
    <t>6.4</t>
  </si>
  <si>
    <t>6.5</t>
  </si>
  <si>
    <t>6.6</t>
  </si>
  <si>
    <t>6.7</t>
  </si>
  <si>
    <t>6.8</t>
  </si>
  <si>
    <t>6.9</t>
  </si>
  <si>
    <t>8</t>
  </si>
  <si>
    <t>8.1</t>
  </si>
  <si>
    <t>8.2</t>
  </si>
  <si>
    <t>Asfaltbetonio dangos privažiavo kelių rekonstravimas/statyba, įskaitant kelio bortus, pagrindų įrengimą</t>
  </si>
  <si>
    <t>Trinkelių dangos šaligatvių įrengimas, įskaitant šaligatvio bortelius, pagrindų įrengimą</t>
  </si>
  <si>
    <t>Dangos ir teritorijos sutvarkymas</t>
  </si>
  <si>
    <t>Lauko tinklų įrengimas</t>
  </si>
  <si>
    <t>Vandentiekio tinklų įrengimas uždaru ar atviru būdu, įskaitant šulinius ir kameras su armatūra, pagrindų paruošimą, žemės darbus, tinklų hidraulinį išbandymą</t>
  </si>
  <si>
    <t>Nuotekų tinklų įrengimas uždaru ar atviru būdu, įskaitant šulinius, pagrindų paruošimą, žemės darbus, tinklų išvalymą ir išbandymą</t>
  </si>
  <si>
    <t>Elektros kabelių įrengimas, įskaitant medžiagas ir žemės darbus</t>
  </si>
  <si>
    <t>Automatikos valdymo kabelių įrengimas, įskaitant medžiagas ir žemės darbus</t>
  </si>
  <si>
    <t>Termofiliškai apdoroto dumblo tinklų įrengimas uždaru ar atviru būdu, įskaitant pagrindų paruošimą, žemės darbus, tinklų išvalymą ir hidraulinį išbandymą</t>
  </si>
  <si>
    <t>Išpūdyto dumblo tinklų įrengimas uždaru ar atviru būdu, įskaitant pagrindų paruošimą, žemės darbus, tinklų išvalymą ir išbandymą</t>
  </si>
  <si>
    <t>6.10</t>
  </si>
  <si>
    <t>6.11</t>
  </si>
  <si>
    <t>Planuojamos ūkinės veiklos atranka dėl poveikio aplinkai vertinimas</t>
  </si>
  <si>
    <t>Projektinių pasiūlymų parengimas, įskaitant viešinimą, statybą leidžiančio dokumento gavimas</t>
  </si>
  <si>
    <t>Šilumokaičio Nr. 4 statyba</t>
  </si>
  <si>
    <t>Šilumokaičio (visa apimtimi) patiekimas</t>
  </si>
  <si>
    <t>Šilumokaičio (visa apimtimi) sumontavimas</t>
  </si>
  <si>
    <t>Technologiniai vamzdynai (tiesiami ne grunte ir priskiriami šilumokaičiui), įskaitant praplovimą, hidraulinį bandymą</t>
  </si>
  <si>
    <t>4.10</t>
  </si>
  <si>
    <t>Technologinių vamzdynų montavimas, siurblių aprišimas</t>
  </si>
  <si>
    <t>5.13</t>
  </si>
  <si>
    <t>Pažeistos sienų/grindų apdailos remontas</t>
  </si>
  <si>
    <t>7.8</t>
  </si>
  <si>
    <t>7.9</t>
  </si>
  <si>
    <t>7.10</t>
  </si>
  <si>
    <t>7.11</t>
  </si>
  <si>
    <t>7.12</t>
  </si>
  <si>
    <t>7.13</t>
  </si>
  <si>
    <t>9</t>
  </si>
  <si>
    <t>9.1</t>
  </si>
  <si>
    <t>9.2</t>
  </si>
  <si>
    <t>9.3</t>
  </si>
  <si>
    <t>Statybinių atliekų išvežimas, teritorijos sutvarkymas</t>
  </si>
  <si>
    <t>Dujų talpyklos statyba</t>
  </si>
  <si>
    <t>6.12</t>
  </si>
  <si>
    <t>Dujų talpyklos kupolo ir membranos sumontavimas</t>
  </si>
  <si>
    <t>Statybinės konstrukcijos (dujų talpyklos ir orapūčių pamato įrengimas, sklendžių kameros statyba)</t>
  </si>
  <si>
    <t>Orapūčių (2 vnt.) su gaubtu sumontavimas ant pamato</t>
  </si>
  <si>
    <t xml:space="preserve">Matavimo prietaisai su montavimu </t>
  </si>
  <si>
    <t>Technologiniai suslėgto oro vamzdynai, įskaitant hidraulinį bandymą</t>
  </si>
  <si>
    <t>Dujų žvakės statyba</t>
  </si>
  <si>
    <t>Paruošiamieji darbai, įskaitant tvoros išardymą</t>
  </si>
  <si>
    <t>8.8</t>
  </si>
  <si>
    <t>8.9</t>
  </si>
  <si>
    <t>8.10</t>
  </si>
  <si>
    <t>9.4</t>
  </si>
  <si>
    <t>9.6</t>
  </si>
  <si>
    <t>9.7</t>
  </si>
  <si>
    <t>10</t>
  </si>
  <si>
    <t>10.1</t>
  </si>
  <si>
    <t>Dujų kompresorių patalpos remontas</t>
  </si>
  <si>
    <t>Esamų vamzdynų, kabelių, atramų išmontavimo darbai (pagal poreikį)</t>
  </si>
  <si>
    <t>Biodujų/dujų tinklų įrengimas uždaru ar atviru būdu, įskaitant pagrindų paruošimą, žemės darbus, tinklų išvalymą ir hidraulinį išbandymą</t>
  </si>
  <si>
    <t>Dujų vamzdynų atramų įrengimas</t>
  </si>
  <si>
    <t>9.8</t>
  </si>
  <si>
    <t>9.9</t>
  </si>
  <si>
    <t>10.4</t>
  </si>
  <si>
    <t>10.5</t>
  </si>
  <si>
    <t>10.6</t>
  </si>
  <si>
    <t>10.7</t>
  </si>
  <si>
    <t>11</t>
  </si>
  <si>
    <t>Centrifugos kartu su jai priklausančia įranga ir matavimo prietaisais, transporteriu įrengimas</t>
  </si>
  <si>
    <t>8.11</t>
  </si>
  <si>
    <t>8.12</t>
  </si>
  <si>
    <t>10.8</t>
  </si>
  <si>
    <t>10.9</t>
  </si>
  <si>
    <t>10.10</t>
  </si>
  <si>
    <t>10.11</t>
  </si>
  <si>
    <t>12</t>
  </si>
  <si>
    <t>12.4</t>
  </si>
  <si>
    <t>Centrifugų patalpoje centrifugos Nr. 4 statyba</t>
  </si>
  <si>
    <t>Dumblo į centrifugą padavimo ir nuvedimo vamzdynų su armatūra, debitmačiais įrengimas</t>
  </si>
  <si>
    <t>3.14</t>
  </si>
  <si>
    <t>4.11</t>
  </si>
  <si>
    <t>2.21</t>
  </si>
  <si>
    <t>Elektrotechnikos kabelių sistemų montavimas</t>
  </si>
  <si>
    <t>Automatikos kabelių sistemų montavimas</t>
  </si>
  <si>
    <t>5.14</t>
  </si>
  <si>
    <t>Elektrotechnikos ir automatikos kabelių sistemų montavimas</t>
  </si>
  <si>
    <t>Elektrotechnikos ir automatikos sistemų paleidimo-derinimo darbai</t>
  </si>
  <si>
    <t>Elektrotechnikos ir automatikos sistemų montavimas</t>
  </si>
  <si>
    <t>7.14</t>
  </si>
  <si>
    <t>10.12</t>
  </si>
  <si>
    <t>Dujų padavimo ir nuvedimo (iki dujų ėmimo taškų Boilerinėje ir Generatorių patalpoje) vamzdynų su armatūra įrengimas</t>
  </si>
  <si>
    <t>Dumblo tiekimo siurblio Nr. 4 (į naujai įrengiamą centrifugą Nr. 4), analogiškų technologinių parametrų kaip esami siurbliai, patiekimas ir sumontavimas ant pamato</t>
  </si>
  <si>
    <t>Dujų kompresorių (2 vnt.) pakeitimas į 2x2000 m3/h našumo kompresorius, įskaitant pamatų rekonstravimą, arba papildomo kompresoriaus Nr. 3 (1000 m3/h) įrengimas, įskaitant pamato  įrengimą</t>
  </si>
  <si>
    <t>6.13</t>
  </si>
  <si>
    <t>Fugato nuvedimo vamzdyno įrengimas</t>
  </si>
  <si>
    <t>Naujos segmentintinės tvoros, H=2,5 m, (ilgis - iki 70 m) įrengimas</t>
  </si>
  <si>
    <t>PASTABA: simboliu * pažymėtas pocicijas Rangovas savo nuožiūra galės pasmulkinti, vieną darbų eilutę išskaidant į ne daugiau kaip penkias pozicijas.</t>
  </si>
  <si>
    <t>10.3*</t>
  </si>
  <si>
    <t>10.2*</t>
  </si>
  <si>
    <t>11.1*</t>
  </si>
  <si>
    <t>11.2*</t>
  </si>
  <si>
    <t>11.5*</t>
  </si>
  <si>
    <t>11.4*</t>
  </si>
  <si>
    <t>11.6*</t>
  </si>
  <si>
    <t>11.7*</t>
  </si>
  <si>
    <t>11.3*</t>
  </si>
  <si>
    <t>Dujų žvakės permontavimas</t>
  </si>
  <si>
    <t>Dujų vamzdynai, įskaitant hidraulinį bandymą</t>
  </si>
  <si>
    <t>Paruošiamieji darbai, įskaitant dujų žvakės su pamatu išardymą/išmontavimą</t>
  </si>
  <si>
    <t>8.3*</t>
  </si>
  <si>
    <t>8.4*</t>
  </si>
  <si>
    <t>8.5*</t>
  </si>
  <si>
    <t>6.3*</t>
  </si>
  <si>
    <t>6.1*</t>
  </si>
  <si>
    <t>6.2*</t>
  </si>
  <si>
    <t>5.3*</t>
  </si>
  <si>
    <t>Termofiliškai apdoroto dumblo vamzdynui atramų įrengimas</t>
  </si>
  <si>
    <t>5.2*</t>
  </si>
  <si>
    <t>4.1*</t>
  </si>
  <si>
    <t>4.2*</t>
  </si>
  <si>
    <t>2.5*</t>
  </si>
  <si>
    <t>2.4*</t>
  </si>
  <si>
    <t>2.3*</t>
  </si>
  <si>
    <t>2.9*</t>
  </si>
  <si>
    <t>2.8*</t>
  </si>
  <si>
    <t>2.10*</t>
  </si>
  <si>
    <t>2.11*</t>
  </si>
  <si>
    <t>1.1*</t>
  </si>
  <si>
    <t>3.6*</t>
  </si>
  <si>
    <t>7.6*</t>
  </si>
  <si>
    <t>8.6*</t>
  </si>
  <si>
    <t>8.7*</t>
  </si>
  <si>
    <t>9.5*</t>
  </si>
  <si>
    <t>12.3*</t>
  </si>
  <si>
    <t>12.2*</t>
  </si>
  <si>
    <t>12.1*</t>
  </si>
  <si>
    <t>Metalinės konstrukcijos (kopėčios, tilteliai, aptarnavimo aikštelės, atramos, kolonos, santvaros), metalinių konstrukcijų pamatai, lietvamzdžiai</t>
  </si>
  <si>
    <t xml:space="preserve">Termofiliškai apdoroto dumblo padavimo į dumblo pūdytuvus esamų trijų šnekinių siurblių pakeitimas naujais (bendras dviejų darbinių siurblių našumas 36 m3/h, trečias atsarginis) </t>
  </si>
  <si>
    <t>Naujos flokulianto ruošimo-dozavimo sistemos visoms keturioms centrifugoms įrengimas su senos stotelės išmontavimu (siurbliai, flokulianto ruošimo ir sandėliavimo talpyklos, vamzdynai, debitmačiai, skiedimo vanduo, uždaromoji armatūra ir t.t.), įskaitant hidr. bandymus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</si>
</sst>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indexed="8"/>
      <name val="Calibri"/>
      <family val="2"/>
      <charset val="186"/>
    </font>
    <font>
      <b/>
      <sz val="11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rgb="FFFF0000"/>
      <name val="Calibri"/>
      <family val="2"/>
      <charset val="186"/>
    </font>
    <font>
      <b/>
      <sz val="11"/>
      <color indexed="30"/>
      <name val="Times New Roman"/>
      <family val="1"/>
      <charset val="186"/>
    </font>
    <font>
      <sz val="11"/>
      <color theme="1"/>
      <name val="Calibri"/>
      <family val="2"/>
      <scheme val="minor"/>
    </font>
    <font>
      <sz val="8"/>
      <name val="Calibri"/>
      <family val="2"/>
      <charset val="186"/>
    </font>
    <font>
      <sz val="11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sz val="11"/>
      <name val="Calibri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4">
    <xf numFmtId="0" fontId="0" fillId="0" borderId="0"/>
    <xf numFmtId="0" fontId="3" fillId="0" borderId="0"/>
    <xf numFmtId="0" fontId="7" fillId="0" borderId="0"/>
    <xf numFmtId="44" fontId="7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0" xfId="0" applyFont="1"/>
    <xf numFmtId="2" fontId="1" fillId="0" borderId="0" xfId="0" applyNumberFormat="1" applyFont="1" applyAlignment="1">
      <alignment vertical="center"/>
    </xf>
    <xf numFmtId="49" fontId="2" fillId="2" borderId="4" xfId="1" applyNumberFormat="1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vertical="top" wrapText="1"/>
    </xf>
    <xf numFmtId="0" fontId="4" fillId="0" borderId="8" xfId="1" applyFont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right" vertical="center" wrapText="1"/>
    </xf>
    <xf numFmtId="4" fontId="4" fillId="0" borderId="9" xfId="1" applyNumberFormat="1" applyFont="1" applyBorder="1" applyAlignment="1">
      <alignment horizontal="right" vertical="center" wrapText="1"/>
    </xf>
    <xf numFmtId="4" fontId="2" fillId="0" borderId="20" xfId="1" applyNumberFormat="1" applyFont="1" applyBorder="1" applyAlignment="1">
      <alignment horizontal="right" vertical="center" wrapText="1"/>
    </xf>
    <xf numFmtId="49" fontId="2" fillId="4" borderId="14" xfId="1" applyNumberFormat="1" applyFont="1" applyFill="1" applyBorder="1" applyAlignment="1">
      <alignment horizontal="center" vertical="center" wrapText="1"/>
    </xf>
    <xf numFmtId="0" fontId="2" fillId="4" borderId="15" xfId="1" applyFont="1" applyFill="1" applyBorder="1" applyAlignment="1">
      <alignment horizontal="center" vertical="center" wrapText="1"/>
    </xf>
    <xf numFmtId="2" fontId="2" fillId="4" borderId="15" xfId="1" applyNumberFormat="1" applyFont="1" applyFill="1" applyBorder="1" applyAlignment="1">
      <alignment horizontal="right" vertical="center" wrapText="1"/>
    </xf>
    <xf numFmtId="4" fontId="2" fillId="4" borderId="16" xfId="1" applyNumberFormat="1" applyFont="1" applyFill="1" applyBorder="1" applyAlignment="1">
      <alignment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2" fontId="0" fillId="0" borderId="0" xfId="0" applyNumberFormat="1"/>
    <xf numFmtId="2" fontId="1" fillId="0" borderId="2" xfId="0" applyNumberFormat="1" applyFont="1" applyBorder="1" applyAlignment="1">
      <alignment horizontal="center" vertical="center" wrapText="1"/>
    </xf>
    <xf numFmtId="2" fontId="2" fillId="0" borderId="18" xfId="1" applyNumberFormat="1" applyFont="1" applyBorder="1" applyAlignment="1">
      <alignment vertical="center" wrapText="1"/>
    </xf>
    <xf numFmtId="1" fontId="1" fillId="0" borderId="0" xfId="0" applyNumberFormat="1" applyFont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right" vertical="center" wrapText="1"/>
    </xf>
    <xf numFmtId="1" fontId="2" fillId="4" borderId="15" xfId="1" applyNumberFormat="1" applyFont="1" applyFill="1" applyBorder="1" applyAlignment="1">
      <alignment horizontal="right" vertical="center" wrapText="1"/>
    </xf>
    <xf numFmtId="1" fontId="2" fillId="0" borderId="18" xfId="1" applyNumberFormat="1" applyFont="1" applyBorder="1" applyAlignment="1">
      <alignment horizontal="right" vertical="center" wrapText="1"/>
    </xf>
    <xf numFmtId="1" fontId="0" fillId="0" borderId="0" xfId="0" applyNumberFormat="1"/>
    <xf numFmtId="2" fontId="2" fillId="0" borderId="22" xfId="1" applyNumberFormat="1" applyFont="1" applyBorder="1" applyAlignment="1">
      <alignment horizontal="right" vertical="center" wrapText="1"/>
    </xf>
    <xf numFmtId="2" fontId="2" fillId="2" borderId="23" xfId="1" applyNumberFormat="1" applyFont="1" applyFill="1" applyBorder="1" applyAlignment="1">
      <alignment horizontal="left" vertical="center" wrapText="1"/>
    </xf>
    <xf numFmtId="4" fontId="2" fillId="5" borderId="19" xfId="1" applyNumberFormat="1" applyFont="1" applyFill="1" applyBorder="1" applyAlignment="1">
      <alignment horizontal="right" vertical="center" wrapText="1"/>
    </xf>
    <xf numFmtId="0" fontId="4" fillId="0" borderId="13" xfId="2" applyFont="1" applyBorder="1" applyAlignment="1">
      <alignment horizontal="left" vertical="top" wrapText="1"/>
    </xf>
    <xf numFmtId="0" fontId="4" fillId="0" borderId="13" xfId="1" applyFont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right" vertical="center" wrapText="1"/>
    </xf>
    <xf numFmtId="49" fontId="2" fillId="2" borderId="26" xfId="1" applyNumberFormat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left" vertical="center" wrapText="1"/>
    </xf>
    <xf numFmtId="1" fontId="2" fillId="2" borderId="27" xfId="1" applyNumberFormat="1" applyFont="1" applyFill="1" applyBorder="1" applyAlignment="1">
      <alignment horizontal="left" vertical="center" wrapText="1"/>
    </xf>
    <xf numFmtId="2" fontId="2" fillId="2" borderId="27" xfId="1" applyNumberFormat="1" applyFont="1" applyFill="1" applyBorder="1" applyAlignment="1">
      <alignment horizontal="left" vertical="center" wrapText="1"/>
    </xf>
    <xf numFmtId="4" fontId="2" fillId="2" borderId="28" xfId="1" applyNumberFormat="1" applyFont="1" applyFill="1" applyBorder="1" applyAlignment="1">
      <alignment horizontal="left" vertical="center" wrapText="1"/>
    </xf>
    <xf numFmtId="49" fontId="4" fillId="0" borderId="29" xfId="1" applyNumberFormat="1" applyFont="1" applyBorder="1" applyAlignment="1">
      <alignment horizontal="center" vertical="center"/>
    </xf>
    <xf numFmtId="49" fontId="2" fillId="0" borderId="30" xfId="1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vertical="top" wrapText="1"/>
    </xf>
    <xf numFmtId="0" fontId="2" fillId="0" borderId="31" xfId="1" applyFont="1" applyBorder="1" applyAlignment="1">
      <alignment horizontal="left" vertical="center" wrapText="1"/>
    </xf>
    <xf numFmtId="0" fontId="2" fillId="0" borderId="32" xfId="1" applyFont="1" applyBorder="1" applyAlignment="1">
      <alignment horizontal="center" vertical="center" wrapText="1"/>
    </xf>
    <xf numFmtId="2" fontId="2" fillId="0" borderId="33" xfId="1" applyNumberFormat="1" applyFont="1" applyBorder="1" applyAlignment="1">
      <alignment horizontal="right" vertical="center" wrapText="1"/>
    </xf>
    <xf numFmtId="4" fontId="4" fillId="0" borderId="34" xfId="1" applyNumberFormat="1" applyFont="1" applyBorder="1" applyAlignment="1">
      <alignment horizontal="right" vertical="center" wrapText="1"/>
    </xf>
    <xf numFmtId="4" fontId="2" fillId="0" borderId="24" xfId="1" applyNumberFormat="1" applyFont="1" applyBorder="1" applyAlignment="1">
      <alignment horizontal="right" vertical="center" wrapText="1"/>
    </xf>
    <xf numFmtId="0" fontId="2" fillId="4" borderId="15" xfId="1" applyFont="1" applyFill="1" applyBorder="1" applyAlignment="1">
      <alignment horizontal="right" vertical="center" wrapText="1"/>
    </xf>
    <xf numFmtId="0" fontId="2" fillId="0" borderId="18" xfId="1" applyFont="1" applyBorder="1" applyAlignment="1">
      <alignment horizontal="right" vertical="center" wrapText="1"/>
    </xf>
    <xf numFmtId="2" fontId="4" fillId="0" borderId="13" xfId="0" applyNumberFormat="1" applyFont="1" applyBorder="1" applyAlignment="1">
      <alignment horizontal="right" vertical="top" wrapText="1"/>
    </xf>
    <xf numFmtId="4" fontId="4" fillId="0" borderId="35" xfId="1" applyNumberFormat="1" applyFont="1" applyBorder="1" applyAlignment="1">
      <alignment horizontal="right" vertical="center" wrapText="1"/>
    </xf>
    <xf numFmtId="2" fontId="2" fillId="0" borderId="36" xfId="1" applyNumberFormat="1" applyFont="1" applyBorder="1" applyAlignment="1">
      <alignment horizontal="right" vertical="center" wrapText="1"/>
    </xf>
    <xf numFmtId="2" fontId="0" fillId="0" borderId="13" xfId="0" applyNumberFormat="1" applyBorder="1"/>
    <xf numFmtId="0" fontId="2" fillId="0" borderId="18" xfId="1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1" fontId="4" fillId="0" borderId="13" xfId="0" applyNumberFormat="1" applyFont="1" applyBorder="1" applyAlignment="1">
      <alignment horizontal="center" vertical="center" wrapText="1"/>
    </xf>
    <xf numFmtId="1" fontId="4" fillId="0" borderId="13" xfId="1" applyNumberFormat="1" applyFont="1" applyBorder="1" applyAlignment="1">
      <alignment horizontal="center" vertical="center" wrapText="1"/>
    </xf>
    <xf numFmtId="1" fontId="2" fillId="0" borderId="32" xfId="1" applyNumberFormat="1" applyFont="1" applyBorder="1" applyAlignment="1">
      <alignment horizontal="center" vertical="center" wrapText="1"/>
    </xf>
    <xf numFmtId="1" fontId="2" fillId="2" borderId="5" xfId="1" applyNumberFormat="1" applyFont="1" applyFill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1" fontId="0" fillId="0" borderId="37" xfId="0" applyNumberForma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13" xfId="0" applyFont="1" applyBorder="1" applyAlignment="1">
      <alignment vertical="center" wrapText="1"/>
    </xf>
    <xf numFmtId="49" fontId="4" fillId="0" borderId="38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4" fillId="5" borderId="21" xfId="0" applyFont="1" applyFill="1" applyBorder="1" applyAlignment="1">
      <alignment vertical="top" wrapText="1"/>
    </xf>
    <xf numFmtId="0" fontId="4" fillId="0" borderId="40" xfId="0" applyFont="1" applyBorder="1" applyAlignment="1">
      <alignment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left" vertical="top" wrapText="1"/>
    </xf>
    <xf numFmtId="1" fontId="11" fillId="0" borderId="37" xfId="0" applyNumberFormat="1" applyFont="1" applyBorder="1" applyAlignment="1">
      <alignment horizontal="center" vertical="center"/>
    </xf>
    <xf numFmtId="2" fontId="11" fillId="0" borderId="13" xfId="0" applyNumberFormat="1" applyFont="1" applyBorder="1"/>
    <xf numFmtId="49" fontId="0" fillId="0" borderId="42" xfId="0" applyNumberForma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49" fontId="6" fillId="3" borderId="25" xfId="1" applyNumberFormat="1" applyFont="1" applyFill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4">
    <cellStyle name="Currency 2" xfId="3" xr:uid="{DDFC48D3-4870-4D32-BF11-574B5BF82A68}"/>
    <cellStyle name="Excel Built-in Normal" xfId="1" xr:uid="{00000000-0005-0000-0000-000000000000}"/>
    <cellStyle name="Normal" xfId="0" builtinId="0"/>
    <cellStyle name="Normal 2" xfId="2" xr:uid="{5FE36BD7-F4C0-4601-87CC-18F0A961AEA8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gnė Sinkevičiūtė" id="{1C314E31-D5F0-47CA-BB96-6826DCDAC60E}" userId="S::agne.sinkeviciute@vv.lt::b01f68be-a801-4aab-82f9-4cd553df141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9" dT="2025-08-08T08:21:21.11" personId="{1C314E31-D5F0-47CA-BB96-6826DCDAC60E}" id="{1D0D0E04-D330-4077-9B8C-62AC3B6601E1}">
    <text>Papildomai pridėjau centrifugą. Tomai, reikia patikrinti ar geras toks skaidymas?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9"/>
  <sheetViews>
    <sheetView tabSelected="1" topLeftCell="A83" zoomScale="115" zoomScaleNormal="115" workbookViewId="0">
      <selection activeCell="B95" sqref="B95"/>
    </sheetView>
  </sheetViews>
  <sheetFormatPr defaultColWidth="9.33203125" defaultRowHeight="14.4" x14ac:dyDescent="0.3"/>
  <cols>
    <col min="1" max="1" width="8.44140625" style="70" customWidth="1"/>
    <col min="2" max="2" width="56.109375" customWidth="1"/>
    <col min="4" max="4" width="9.33203125" style="32"/>
    <col min="5" max="5" width="15" style="24" customWidth="1"/>
    <col min="6" max="6" width="17.6640625" customWidth="1"/>
  </cols>
  <sheetData>
    <row r="1" spans="1:7" x14ac:dyDescent="0.3">
      <c r="A1" s="84"/>
      <c r="B1" s="84"/>
      <c r="C1" s="1"/>
      <c r="D1" s="27"/>
      <c r="E1" s="9"/>
      <c r="F1" s="1"/>
    </row>
    <row r="2" spans="1:7" x14ac:dyDescent="0.3">
      <c r="A2" s="85"/>
      <c r="B2" s="85"/>
      <c r="C2" s="1" t="s">
        <v>9</v>
      </c>
      <c r="D2" s="27"/>
      <c r="E2" s="9"/>
      <c r="F2" s="71" t="s">
        <v>15</v>
      </c>
    </row>
    <row r="3" spans="1:7" x14ac:dyDescent="0.3">
      <c r="A3" s="84"/>
      <c r="B3" s="84"/>
      <c r="C3" s="2" t="s">
        <v>9</v>
      </c>
      <c r="D3" s="27"/>
      <c r="E3" s="9"/>
      <c r="F3" s="1"/>
    </row>
    <row r="4" spans="1:7" ht="15" thickBot="1" x14ac:dyDescent="0.35">
      <c r="A4" s="83" t="s">
        <v>16</v>
      </c>
      <c r="B4" s="83"/>
      <c r="C4" s="83"/>
      <c r="D4" s="83"/>
      <c r="E4" s="83"/>
      <c r="F4" s="83"/>
    </row>
    <row r="5" spans="1:7" ht="25.5" customHeight="1" thickBot="1" x14ac:dyDescent="0.35">
      <c r="A5" s="87" t="s">
        <v>0</v>
      </c>
      <c r="B5" s="88" t="s">
        <v>1</v>
      </c>
      <c r="C5" s="89" t="s">
        <v>2</v>
      </c>
      <c r="D5" s="90" t="s">
        <v>3</v>
      </c>
      <c r="E5" s="90"/>
      <c r="F5" s="90"/>
    </row>
    <row r="6" spans="1:7" ht="33" customHeight="1" thickBot="1" x14ac:dyDescent="0.35">
      <c r="A6" s="87"/>
      <c r="B6" s="88"/>
      <c r="C6" s="89"/>
      <c r="D6" s="28" t="s">
        <v>4</v>
      </c>
      <c r="E6" s="25" t="s">
        <v>5</v>
      </c>
      <c r="F6" s="3" t="s">
        <v>6</v>
      </c>
    </row>
    <row r="7" spans="1:7" ht="16.5" customHeight="1" thickBot="1" x14ac:dyDescent="0.35">
      <c r="A7" s="86"/>
      <c r="B7" s="86"/>
      <c r="C7" s="86"/>
      <c r="D7" s="86"/>
      <c r="E7" s="86"/>
      <c r="F7" s="86"/>
      <c r="G7" s="60"/>
    </row>
    <row r="8" spans="1:7" x14ac:dyDescent="0.3">
      <c r="A8" s="39">
        <v>1</v>
      </c>
      <c r="B8" s="40" t="s">
        <v>10</v>
      </c>
      <c r="C8" s="40"/>
      <c r="D8" s="41"/>
      <c r="E8" s="42"/>
      <c r="F8" s="43"/>
      <c r="G8" s="61"/>
    </row>
    <row r="9" spans="1:7" x14ac:dyDescent="0.3">
      <c r="A9" s="44" t="s">
        <v>252</v>
      </c>
      <c r="B9" s="46" t="s">
        <v>17</v>
      </c>
      <c r="C9" s="37" t="s">
        <v>11</v>
      </c>
      <c r="D9" s="63">
        <v>1</v>
      </c>
      <c r="E9" s="38"/>
      <c r="F9" s="50">
        <f t="shared" ref="F9:F13" si="0">ROUND(D9*E9,2)</f>
        <v>0</v>
      </c>
    </row>
    <row r="10" spans="1:7" ht="27.6" x14ac:dyDescent="0.3">
      <c r="A10" s="44" t="s">
        <v>7</v>
      </c>
      <c r="B10" s="76" t="s">
        <v>145</v>
      </c>
      <c r="C10" s="37" t="s">
        <v>11</v>
      </c>
      <c r="D10" s="63">
        <v>1</v>
      </c>
      <c r="E10" s="38"/>
      <c r="F10" s="50">
        <f t="shared" si="0"/>
        <v>0</v>
      </c>
    </row>
    <row r="11" spans="1:7" ht="27.6" x14ac:dyDescent="0.3">
      <c r="A11" s="44" t="s">
        <v>20</v>
      </c>
      <c r="B11" s="76" t="s">
        <v>144</v>
      </c>
      <c r="C11" s="37" t="s">
        <v>11</v>
      </c>
      <c r="D11" s="63">
        <v>1</v>
      </c>
      <c r="E11" s="38"/>
      <c r="F11" s="50">
        <f t="shared" si="0"/>
        <v>0</v>
      </c>
    </row>
    <row r="12" spans="1:7" x14ac:dyDescent="0.3">
      <c r="A12" s="44" t="s">
        <v>21</v>
      </c>
      <c r="B12" s="46" t="s">
        <v>18</v>
      </c>
      <c r="C12" s="37" t="s">
        <v>11</v>
      </c>
      <c r="D12" s="63">
        <v>1</v>
      </c>
      <c r="E12" s="38"/>
      <c r="F12" s="50">
        <f t="shared" si="0"/>
        <v>0</v>
      </c>
    </row>
    <row r="13" spans="1:7" x14ac:dyDescent="0.3">
      <c r="A13" s="44" t="s">
        <v>22</v>
      </c>
      <c r="B13" s="46" t="s">
        <v>19</v>
      </c>
      <c r="C13" s="37" t="s">
        <v>11</v>
      </c>
      <c r="D13" s="63">
        <v>1</v>
      </c>
      <c r="E13" s="38"/>
      <c r="F13" s="50">
        <f t="shared" si="0"/>
        <v>0</v>
      </c>
    </row>
    <row r="14" spans="1:7" x14ac:dyDescent="0.3">
      <c r="A14" s="44" t="s">
        <v>23</v>
      </c>
      <c r="B14" s="46" t="s">
        <v>25</v>
      </c>
      <c r="C14" s="37" t="s">
        <v>11</v>
      </c>
      <c r="E14" s="38"/>
      <c r="F14" s="50">
        <f>ROUND(D15*E14,2)</f>
        <v>0</v>
      </c>
    </row>
    <row r="15" spans="1:7" x14ac:dyDescent="0.3">
      <c r="A15" s="44" t="s">
        <v>24</v>
      </c>
      <c r="B15" s="46" t="s">
        <v>31</v>
      </c>
      <c r="C15" s="37" t="s">
        <v>11</v>
      </c>
      <c r="D15" s="63">
        <v>1</v>
      </c>
      <c r="E15" s="38"/>
      <c r="F15" s="50">
        <f>ROUND(D16*E15,2)</f>
        <v>0</v>
      </c>
    </row>
    <row r="16" spans="1:7" x14ac:dyDescent="0.3">
      <c r="A16" s="44" t="s">
        <v>36</v>
      </c>
      <c r="B16" s="46" t="s">
        <v>32</v>
      </c>
      <c r="C16" s="37" t="s">
        <v>11</v>
      </c>
      <c r="D16" s="63">
        <v>1</v>
      </c>
      <c r="E16" s="38"/>
      <c r="F16" s="50">
        <f t="shared" ref="F16:F19" si="1">ROUND(D16*E16,2)</f>
        <v>0</v>
      </c>
    </row>
    <row r="17" spans="1:6" ht="27.6" x14ac:dyDescent="0.3">
      <c r="A17" s="44" t="s">
        <v>37</v>
      </c>
      <c r="B17" s="46" t="s">
        <v>33</v>
      </c>
      <c r="C17" s="37" t="s">
        <v>11</v>
      </c>
      <c r="D17" s="63">
        <v>1</v>
      </c>
      <c r="E17" s="38"/>
      <c r="F17" s="50">
        <f t="shared" si="1"/>
        <v>0</v>
      </c>
    </row>
    <row r="18" spans="1:6" x14ac:dyDescent="0.3">
      <c r="A18" s="44" t="s">
        <v>38</v>
      </c>
      <c r="B18" s="46" t="s">
        <v>34</v>
      </c>
      <c r="C18" s="37" t="s">
        <v>11</v>
      </c>
      <c r="D18" s="63">
        <v>1</v>
      </c>
      <c r="E18" s="38"/>
      <c r="F18" s="50">
        <f t="shared" si="1"/>
        <v>0</v>
      </c>
    </row>
    <row r="19" spans="1:6" ht="15" thickBot="1" x14ac:dyDescent="0.35">
      <c r="A19" s="44" t="s">
        <v>39</v>
      </c>
      <c r="B19" s="46" t="s">
        <v>35</v>
      </c>
      <c r="C19" s="37" t="s">
        <v>11</v>
      </c>
      <c r="D19" s="63">
        <v>1</v>
      </c>
      <c r="E19" s="38"/>
      <c r="F19" s="50">
        <f t="shared" si="1"/>
        <v>0</v>
      </c>
    </row>
    <row r="20" spans="1:6" ht="15" thickBot="1" x14ac:dyDescent="0.35">
      <c r="A20" s="45"/>
      <c r="B20" s="47" t="str">
        <f>CONCATENATE("Viso (",B8,")")</f>
        <v>Viso (Bendroji dalis)</v>
      </c>
      <c r="C20" s="48"/>
      <c r="D20" s="64"/>
      <c r="E20" s="49"/>
      <c r="F20" s="51">
        <f>SUM(F9:F19)</f>
        <v>0</v>
      </c>
    </row>
    <row r="21" spans="1:6" x14ac:dyDescent="0.3">
      <c r="A21" s="10" t="s">
        <v>14</v>
      </c>
      <c r="B21" s="4" t="s">
        <v>26</v>
      </c>
      <c r="C21" s="4"/>
      <c r="D21" s="65"/>
      <c r="E21" s="11"/>
      <c r="F21" s="34"/>
    </row>
    <row r="22" spans="1:6" x14ac:dyDescent="0.3">
      <c r="A22" s="12" t="s">
        <v>112</v>
      </c>
      <c r="B22" s="72" t="s">
        <v>40</v>
      </c>
      <c r="C22" s="14" t="s">
        <v>11</v>
      </c>
      <c r="D22" s="66">
        <v>1</v>
      </c>
      <c r="E22" s="15"/>
      <c r="F22" s="16">
        <f>ROUND(D22*E22,2)</f>
        <v>0</v>
      </c>
    </row>
    <row r="23" spans="1:6" x14ac:dyDescent="0.3">
      <c r="A23" s="12" t="s">
        <v>46</v>
      </c>
      <c r="B23" s="72" t="s">
        <v>41</v>
      </c>
      <c r="C23" s="14" t="s">
        <v>11</v>
      </c>
      <c r="D23" s="66">
        <v>1</v>
      </c>
      <c r="E23" s="15"/>
      <c r="F23" s="16">
        <f>ROUND(D23*E23,2)</f>
        <v>0</v>
      </c>
    </row>
    <row r="24" spans="1:6" x14ac:dyDescent="0.3">
      <c r="A24" s="12" t="s">
        <v>247</v>
      </c>
      <c r="B24" s="72" t="s">
        <v>44</v>
      </c>
      <c r="C24" s="14" t="s">
        <v>11</v>
      </c>
      <c r="D24" s="66">
        <v>1</v>
      </c>
      <c r="E24" s="15"/>
      <c r="F24" s="16">
        <f>ROUND(D24*E24,2)</f>
        <v>0</v>
      </c>
    </row>
    <row r="25" spans="1:6" ht="27.6" x14ac:dyDescent="0.3">
      <c r="A25" s="12" t="s">
        <v>246</v>
      </c>
      <c r="B25" s="72" t="s">
        <v>45</v>
      </c>
      <c r="C25" s="14" t="s">
        <v>11</v>
      </c>
      <c r="D25" s="66">
        <v>1</v>
      </c>
      <c r="E25" s="15"/>
      <c r="F25" s="16">
        <f>ROUND(D25*E25,2)</f>
        <v>0</v>
      </c>
    </row>
    <row r="26" spans="1:6" ht="41.4" x14ac:dyDescent="0.3">
      <c r="A26" s="12" t="s">
        <v>245</v>
      </c>
      <c r="B26" s="72" t="s">
        <v>261</v>
      </c>
      <c r="C26" s="14" t="s">
        <v>11</v>
      </c>
      <c r="D26" s="66">
        <v>1</v>
      </c>
      <c r="E26" s="15"/>
      <c r="F26" s="16">
        <f t="shared" ref="F26:F31" si="2">ROUND(D26*E26,2)</f>
        <v>0</v>
      </c>
    </row>
    <row r="27" spans="1:6" x14ac:dyDescent="0.3">
      <c r="A27" s="12" t="s">
        <v>47</v>
      </c>
      <c r="B27" s="72" t="s">
        <v>42</v>
      </c>
      <c r="C27" s="14" t="s">
        <v>11</v>
      </c>
      <c r="D27" s="66">
        <v>1</v>
      </c>
      <c r="E27" s="15"/>
      <c r="F27" s="16">
        <f t="shared" ref="F27:F28" si="3">ROUND(D27*E27,2)</f>
        <v>0</v>
      </c>
    </row>
    <row r="28" spans="1:6" x14ac:dyDescent="0.3">
      <c r="A28" s="12" t="s">
        <v>48</v>
      </c>
      <c r="B28" s="72" t="s">
        <v>43</v>
      </c>
      <c r="C28" s="14" t="s">
        <v>11</v>
      </c>
      <c r="D28" s="66">
        <v>1</v>
      </c>
      <c r="E28" s="15"/>
      <c r="F28" s="16">
        <f t="shared" si="3"/>
        <v>0</v>
      </c>
    </row>
    <row r="29" spans="1:6" x14ac:dyDescent="0.3">
      <c r="A29" s="12" t="s">
        <v>249</v>
      </c>
      <c r="B29" s="13" t="s">
        <v>27</v>
      </c>
      <c r="C29" s="14" t="s">
        <v>11</v>
      </c>
      <c r="D29" s="66">
        <v>1</v>
      </c>
      <c r="E29" s="15"/>
      <c r="F29" s="16">
        <f t="shared" si="2"/>
        <v>0</v>
      </c>
    </row>
    <row r="30" spans="1:6" ht="27.6" x14ac:dyDescent="0.3">
      <c r="A30" s="12" t="s">
        <v>248</v>
      </c>
      <c r="B30" s="13" t="s">
        <v>28</v>
      </c>
      <c r="C30" s="14" t="s">
        <v>11</v>
      </c>
      <c r="D30" s="66">
        <v>1</v>
      </c>
      <c r="E30" s="15"/>
      <c r="F30" s="16">
        <f t="shared" si="2"/>
        <v>0</v>
      </c>
    </row>
    <row r="31" spans="1:6" x14ac:dyDescent="0.3">
      <c r="A31" s="12" t="s">
        <v>250</v>
      </c>
      <c r="B31" s="13" t="s">
        <v>29</v>
      </c>
      <c r="C31" s="14" t="s">
        <v>11</v>
      </c>
      <c r="D31" s="66">
        <v>1</v>
      </c>
      <c r="E31" s="15"/>
      <c r="F31" s="16">
        <f t="shared" si="2"/>
        <v>0</v>
      </c>
    </row>
    <row r="32" spans="1:6" ht="27.6" x14ac:dyDescent="0.3">
      <c r="A32" s="12" t="s">
        <v>251</v>
      </c>
      <c r="B32" s="13" t="s">
        <v>30</v>
      </c>
      <c r="C32" s="37" t="s">
        <v>11</v>
      </c>
      <c r="D32" s="67">
        <v>1</v>
      </c>
      <c r="E32" s="57"/>
      <c r="F32" s="55">
        <f>ROUND(D32*E32,2)</f>
        <v>0</v>
      </c>
    </row>
    <row r="33" spans="1:6" x14ac:dyDescent="0.3">
      <c r="A33" s="12" t="s">
        <v>56</v>
      </c>
      <c r="B33" s="13" t="s">
        <v>207</v>
      </c>
      <c r="C33" s="37" t="s">
        <v>11</v>
      </c>
      <c r="D33" s="67">
        <v>1</v>
      </c>
      <c r="E33" s="57"/>
      <c r="F33" s="55">
        <f t="shared" ref="F33" si="4">ROUND(D33*E33,2)</f>
        <v>0</v>
      </c>
    </row>
    <row r="34" spans="1:6" x14ac:dyDescent="0.3">
      <c r="A34" s="12" t="s">
        <v>57</v>
      </c>
      <c r="B34" s="13" t="s">
        <v>208</v>
      </c>
      <c r="C34" s="37" t="s">
        <v>11</v>
      </c>
      <c r="D34" s="67">
        <v>1</v>
      </c>
      <c r="E34" s="57"/>
      <c r="F34" s="55">
        <f t="shared" ref="F34:F38" si="5">ROUND(D34*E34,2)</f>
        <v>0</v>
      </c>
    </row>
    <row r="35" spans="1:6" x14ac:dyDescent="0.3">
      <c r="A35" s="12" t="s">
        <v>58</v>
      </c>
      <c r="B35" s="13" t="s">
        <v>49</v>
      </c>
      <c r="C35" s="37" t="s">
        <v>11</v>
      </c>
      <c r="D35" s="67">
        <v>1</v>
      </c>
      <c r="E35" s="57"/>
      <c r="F35" s="55">
        <f t="shared" si="5"/>
        <v>0</v>
      </c>
    </row>
    <row r="36" spans="1:6" x14ac:dyDescent="0.3">
      <c r="A36" s="12" t="s">
        <v>59</v>
      </c>
      <c r="B36" s="13" t="s">
        <v>50</v>
      </c>
      <c r="C36" s="37" t="s">
        <v>11</v>
      </c>
      <c r="D36" s="67">
        <v>1</v>
      </c>
      <c r="E36" s="57"/>
      <c r="F36" s="55">
        <f t="shared" si="5"/>
        <v>0</v>
      </c>
    </row>
    <row r="37" spans="1:6" x14ac:dyDescent="0.3">
      <c r="A37" s="12" t="s">
        <v>60</v>
      </c>
      <c r="B37" s="13" t="s">
        <v>51</v>
      </c>
      <c r="C37" s="37" t="s">
        <v>11</v>
      </c>
      <c r="D37" s="67">
        <v>1</v>
      </c>
      <c r="E37" s="57"/>
      <c r="F37" s="55">
        <f t="shared" si="5"/>
        <v>0</v>
      </c>
    </row>
    <row r="38" spans="1:6" x14ac:dyDescent="0.3">
      <c r="A38" s="12" t="s">
        <v>61</v>
      </c>
      <c r="B38" s="13" t="s">
        <v>70</v>
      </c>
      <c r="C38" s="37" t="s">
        <v>11</v>
      </c>
      <c r="D38" s="67">
        <v>1</v>
      </c>
      <c r="E38" s="57"/>
      <c r="F38" s="55">
        <f t="shared" si="5"/>
        <v>0</v>
      </c>
    </row>
    <row r="39" spans="1:6" x14ac:dyDescent="0.3">
      <c r="A39" s="12" t="s">
        <v>62</v>
      </c>
      <c r="B39" s="13" t="s">
        <v>53</v>
      </c>
      <c r="C39" s="14" t="s">
        <v>11</v>
      </c>
      <c r="D39" s="66">
        <v>1</v>
      </c>
      <c r="E39" s="15"/>
      <c r="F39" s="16">
        <f t="shared" ref="F39" si="6">ROUND(D39*E39,2)</f>
        <v>0</v>
      </c>
    </row>
    <row r="40" spans="1:6" x14ac:dyDescent="0.3">
      <c r="A40" s="12" t="s">
        <v>63</v>
      </c>
      <c r="B40" s="13" t="s">
        <v>55</v>
      </c>
      <c r="C40" s="14" t="s">
        <v>11</v>
      </c>
      <c r="D40" s="66">
        <v>1</v>
      </c>
      <c r="E40" s="15"/>
      <c r="F40" s="16">
        <f t="shared" ref="F40:F42" si="7">ROUND(D40*E40,2)</f>
        <v>0</v>
      </c>
    </row>
    <row r="41" spans="1:6" x14ac:dyDescent="0.3">
      <c r="A41" s="12" t="s">
        <v>64</v>
      </c>
      <c r="B41" s="13" t="s">
        <v>54</v>
      </c>
      <c r="C41" s="14" t="s">
        <v>11</v>
      </c>
      <c r="D41" s="66">
        <v>1</v>
      </c>
      <c r="E41" s="15"/>
      <c r="F41" s="16">
        <f t="shared" si="7"/>
        <v>0</v>
      </c>
    </row>
    <row r="42" spans="1:6" ht="15" thickBot="1" x14ac:dyDescent="0.35">
      <c r="A42" s="12" t="s">
        <v>206</v>
      </c>
      <c r="B42" s="13" t="s">
        <v>52</v>
      </c>
      <c r="C42" s="14" t="s">
        <v>11</v>
      </c>
      <c r="D42" s="66">
        <v>1</v>
      </c>
      <c r="E42" s="15"/>
      <c r="F42" s="16">
        <f t="shared" si="7"/>
        <v>0</v>
      </c>
    </row>
    <row r="43" spans="1:6" ht="15" thickBot="1" x14ac:dyDescent="0.35">
      <c r="A43" s="5"/>
      <c r="B43" s="58" t="str">
        <f>CONCATENATE("Viso (",B21,")")</f>
        <v>Viso (Dumblo pūdytuvo Nr. 4 statyba)</v>
      </c>
      <c r="C43" s="23"/>
      <c r="D43" s="68"/>
      <c r="E43" s="56"/>
      <c r="F43" s="51">
        <f>SUM(F22:F42)</f>
        <v>0</v>
      </c>
    </row>
    <row r="44" spans="1:6" x14ac:dyDescent="0.3">
      <c r="A44" s="10" t="s">
        <v>65</v>
      </c>
      <c r="B44" s="4" t="s">
        <v>146</v>
      </c>
      <c r="C44" s="4"/>
      <c r="D44" s="65"/>
      <c r="E44" s="11"/>
      <c r="F44" s="34"/>
    </row>
    <row r="45" spans="1:6" x14ac:dyDescent="0.3">
      <c r="A45" s="12" t="s">
        <v>67</v>
      </c>
      <c r="B45" s="72" t="s">
        <v>40</v>
      </c>
      <c r="C45" s="14" t="s">
        <v>11</v>
      </c>
      <c r="D45" s="66">
        <v>1</v>
      </c>
      <c r="E45" s="15"/>
      <c r="F45" s="16">
        <f>ROUND(D45*E45,2)</f>
        <v>0</v>
      </c>
    </row>
    <row r="46" spans="1:6" x14ac:dyDescent="0.3">
      <c r="A46" s="12" t="s">
        <v>66</v>
      </c>
      <c r="B46" s="72" t="s">
        <v>68</v>
      </c>
      <c r="C46" s="14" t="s">
        <v>11</v>
      </c>
      <c r="D46" s="66">
        <v>1</v>
      </c>
      <c r="E46" s="15"/>
      <c r="F46" s="16">
        <f>ROUND(D46*E46,2)</f>
        <v>0</v>
      </c>
    </row>
    <row r="47" spans="1:6" x14ac:dyDescent="0.3">
      <c r="A47" s="12" t="s">
        <v>71</v>
      </c>
      <c r="B47" s="72" t="s">
        <v>69</v>
      </c>
      <c r="C47" s="14" t="s">
        <v>11</v>
      </c>
      <c r="D47" s="66">
        <v>1</v>
      </c>
      <c r="E47" s="15"/>
      <c r="F47" s="16">
        <f>ROUND(D47*E47,2)</f>
        <v>0</v>
      </c>
    </row>
    <row r="48" spans="1:6" x14ac:dyDescent="0.3">
      <c r="A48" s="12" t="s">
        <v>72</v>
      </c>
      <c r="B48" s="72" t="s">
        <v>147</v>
      </c>
      <c r="C48" s="14" t="s">
        <v>11</v>
      </c>
      <c r="D48" s="66">
        <v>1</v>
      </c>
      <c r="E48" s="15"/>
      <c r="F48" s="16">
        <f t="shared" ref="F48:F49" si="8">ROUND(D48*E48,2)</f>
        <v>0</v>
      </c>
    </row>
    <row r="49" spans="1:6" x14ac:dyDescent="0.3">
      <c r="A49" s="12" t="s">
        <v>73</v>
      </c>
      <c r="B49" s="72" t="s">
        <v>148</v>
      </c>
      <c r="C49" s="14" t="s">
        <v>11</v>
      </c>
      <c r="D49" s="66">
        <v>1</v>
      </c>
      <c r="E49" s="15"/>
      <c r="F49" s="16">
        <f t="shared" si="8"/>
        <v>0</v>
      </c>
    </row>
    <row r="50" spans="1:6" ht="27.6" x14ac:dyDescent="0.3">
      <c r="A50" s="12" t="s">
        <v>253</v>
      </c>
      <c r="B50" s="13" t="s">
        <v>149</v>
      </c>
      <c r="C50" s="37" t="s">
        <v>11</v>
      </c>
      <c r="D50" s="67">
        <v>1</v>
      </c>
      <c r="E50" s="57"/>
      <c r="F50" s="55">
        <f>ROUND(D50*E50,2)</f>
        <v>0</v>
      </c>
    </row>
    <row r="51" spans="1:6" x14ac:dyDescent="0.3">
      <c r="A51" s="12" t="s">
        <v>74</v>
      </c>
      <c r="B51" s="13" t="s">
        <v>207</v>
      </c>
      <c r="C51" s="37" t="s">
        <v>11</v>
      </c>
      <c r="D51" s="67">
        <v>1</v>
      </c>
      <c r="E51" s="57"/>
      <c r="F51" s="55">
        <f t="shared" ref="F51:F58" si="9">ROUND(D51*E51,2)</f>
        <v>0</v>
      </c>
    </row>
    <row r="52" spans="1:6" x14ac:dyDescent="0.3">
      <c r="A52" s="12" t="s">
        <v>75</v>
      </c>
      <c r="B52" s="13" t="s">
        <v>208</v>
      </c>
      <c r="C52" s="37" t="s">
        <v>11</v>
      </c>
      <c r="D52" s="67">
        <v>1</v>
      </c>
      <c r="E52" s="57"/>
      <c r="F52" s="55">
        <f t="shared" ref="F52" si="10">ROUND(D52*E52,2)</f>
        <v>0</v>
      </c>
    </row>
    <row r="53" spans="1:6" x14ac:dyDescent="0.3">
      <c r="A53" s="12" t="s">
        <v>76</v>
      </c>
      <c r="B53" s="13" t="s">
        <v>97</v>
      </c>
      <c r="C53" s="37" t="s">
        <v>11</v>
      </c>
      <c r="D53" s="67">
        <v>1</v>
      </c>
      <c r="E53" s="57"/>
      <c r="F53" s="55">
        <f t="shared" si="9"/>
        <v>0</v>
      </c>
    </row>
    <row r="54" spans="1:6" x14ac:dyDescent="0.3">
      <c r="A54" s="12" t="s">
        <v>77</v>
      </c>
      <c r="B54" s="13" t="s">
        <v>70</v>
      </c>
      <c r="C54" s="37" t="s">
        <v>11</v>
      </c>
      <c r="D54" s="67">
        <v>1</v>
      </c>
      <c r="E54" s="57"/>
      <c r="F54" s="55">
        <f t="shared" si="9"/>
        <v>0</v>
      </c>
    </row>
    <row r="55" spans="1:6" x14ac:dyDescent="0.3">
      <c r="A55" s="12" t="s">
        <v>78</v>
      </c>
      <c r="B55" s="13" t="s">
        <v>53</v>
      </c>
      <c r="C55" s="14" t="s">
        <v>11</v>
      </c>
      <c r="D55" s="66">
        <v>1</v>
      </c>
      <c r="E55" s="15"/>
      <c r="F55" s="16">
        <f t="shared" si="9"/>
        <v>0</v>
      </c>
    </row>
    <row r="56" spans="1:6" x14ac:dyDescent="0.3">
      <c r="A56" s="12" t="s">
        <v>79</v>
      </c>
      <c r="B56" s="13" t="s">
        <v>55</v>
      </c>
      <c r="C56" s="14" t="s">
        <v>11</v>
      </c>
      <c r="D56" s="66">
        <v>1</v>
      </c>
      <c r="E56" s="15"/>
      <c r="F56" s="16">
        <f t="shared" si="9"/>
        <v>0</v>
      </c>
    </row>
    <row r="57" spans="1:6" x14ac:dyDescent="0.3">
      <c r="A57" s="12" t="s">
        <v>80</v>
      </c>
      <c r="B57" s="13" t="s">
        <v>54</v>
      </c>
      <c r="C57" s="14" t="s">
        <v>11</v>
      </c>
      <c r="D57" s="66">
        <v>1</v>
      </c>
      <c r="E57" s="15"/>
      <c r="F57" s="16">
        <f t="shared" si="9"/>
        <v>0</v>
      </c>
    </row>
    <row r="58" spans="1:6" ht="15" thickBot="1" x14ac:dyDescent="0.35">
      <c r="A58" s="12" t="s">
        <v>204</v>
      </c>
      <c r="B58" s="13" t="s">
        <v>52</v>
      </c>
      <c r="C58" s="14" t="s">
        <v>11</v>
      </c>
      <c r="D58" s="66">
        <v>1</v>
      </c>
      <c r="E58" s="15"/>
      <c r="F58" s="16">
        <f t="shared" si="9"/>
        <v>0</v>
      </c>
    </row>
    <row r="59" spans="1:6" ht="15" thickBot="1" x14ac:dyDescent="0.35">
      <c r="A59" s="5"/>
      <c r="B59" s="58" t="str">
        <f>CONCATENATE("Viso (",B44,")")</f>
        <v>Viso (Šilumokaičio Nr. 4 statyba)</v>
      </c>
      <c r="C59" s="23"/>
      <c r="D59" s="68"/>
      <c r="E59" s="56"/>
      <c r="F59" s="51">
        <f>SUM(F45:F58)</f>
        <v>0</v>
      </c>
    </row>
    <row r="60" spans="1:6" x14ac:dyDescent="0.3">
      <c r="A60" s="10" t="s">
        <v>81</v>
      </c>
      <c r="B60" s="4" t="s">
        <v>117</v>
      </c>
      <c r="C60" s="4"/>
      <c r="D60" s="65"/>
      <c r="E60" s="11"/>
      <c r="F60" s="34"/>
    </row>
    <row r="61" spans="1:6" ht="27.6" x14ac:dyDescent="0.3">
      <c r="A61" s="73" t="s">
        <v>243</v>
      </c>
      <c r="B61" s="77" t="s">
        <v>111</v>
      </c>
      <c r="C61" s="14" t="s">
        <v>11</v>
      </c>
      <c r="D61" s="66">
        <v>1</v>
      </c>
      <c r="E61" s="15"/>
      <c r="F61" s="16">
        <f>ROUND(D61*E61,2)</f>
        <v>0</v>
      </c>
    </row>
    <row r="62" spans="1:6" ht="41.4" x14ac:dyDescent="0.3">
      <c r="A62" s="73" t="s">
        <v>244</v>
      </c>
      <c r="B62" s="74" t="s">
        <v>216</v>
      </c>
      <c r="C62" s="14" t="s">
        <v>11</v>
      </c>
      <c r="D62" s="66">
        <v>1</v>
      </c>
      <c r="E62" s="15"/>
      <c r="F62" s="16">
        <f>ROUND(D62*E62,2)</f>
        <v>0</v>
      </c>
    </row>
    <row r="63" spans="1:6" x14ac:dyDescent="0.3">
      <c r="A63" s="73" t="s">
        <v>83</v>
      </c>
      <c r="B63" s="72" t="s">
        <v>151</v>
      </c>
      <c r="C63" s="14" t="s">
        <v>11</v>
      </c>
      <c r="D63" s="66">
        <v>1</v>
      </c>
      <c r="E63" s="15"/>
      <c r="F63" s="16">
        <f>ROUND(D63*E63,2)</f>
        <v>0</v>
      </c>
    </row>
    <row r="64" spans="1:6" x14ac:dyDescent="0.3">
      <c r="A64" s="73" t="s">
        <v>84</v>
      </c>
      <c r="B64" s="13" t="s">
        <v>207</v>
      </c>
      <c r="C64" s="37" t="s">
        <v>11</v>
      </c>
      <c r="D64" s="67">
        <v>1</v>
      </c>
      <c r="E64" s="57"/>
      <c r="F64" s="55">
        <f t="shared" ref="F64:F70" si="11">ROUND(D64*E64,2)</f>
        <v>0</v>
      </c>
    </row>
    <row r="65" spans="1:6" x14ac:dyDescent="0.3">
      <c r="A65" s="73" t="s">
        <v>85</v>
      </c>
      <c r="B65" s="13" t="s">
        <v>208</v>
      </c>
      <c r="C65" s="37" t="s">
        <v>11</v>
      </c>
      <c r="D65" s="67">
        <v>1</v>
      </c>
      <c r="E65" s="57"/>
      <c r="F65" s="55">
        <f t="shared" ref="F65" si="12">ROUND(D65*E65,2)</f>
        <v>0</v>
      </c>
    </row>
    <row r="66" spans="1:6" x14ac:dyDescent="0.3">
      <c r="A66" s="73" t="s">
        <v>91</v>
      </c>
      <c r="B66" s="13" t="s">
        <v>70</v>
      </c>
      <c r="C66" s="37" t="s">
        <v>11</v>
      </c>
      <c r="D66" s="67">
        <v>1</v>
      </c>
      <c r="E66" s="57"/>
      <c r="F66" s="55">
        <f t="shared" si="11"/>
        <v>0</v>
      </c>
    </row>
    <row r="67" spans="1:6" x14ac:dyDescent="0.3">
      <c r="A67" s="73" t="s">
        <v>92</v>
      </c>
      <c r="B67" s="13" t="s">
        <v>53</v>
      </c>
      <c r="C67" s="14" t="s">
        <v>11</v>
      </c>
      <c r="D67" s="66">
        <v>1</v>
      </c>
      <c r="E67" s="15"/>
      <c r="F67" s="16">
        <f t="shared" si="11"/>
        <v>0</v>
      </c>
    </row>
    <row r="68" spans="1:6" x14ac:dyDescent="0.3">
      <c r="A68" s="73" t="s">
        <v>93</v>
      </c>
      <c r="B68" s="13" t="s">
        <v>55</v>
      </c>
      <c r="C68" s="14" t="s">
        <v>11</v>
      </c>
      <c r="D68" s="66">
        <v>1</v>
      </c>
      <c r="E68" s="15"/>
      <c r="F68" s="16">
        <f t="shared" si="11"/>
        <v>0</v>
      </c>
    </row>
    <row r="69" spans="1:6" x14ac:dyDescent="0.3">
      <c r="A69" s="73" t="s">
        <v>94</v>
      </c>
      <c r="B69" s="13" t="s">
        <v>54</v>
      </c>
      <c r="C69" s="14" t="s">
        <v>11</v>
      </c>
      <c r="D69" s="66">
        <v>1</v>
      </c>
      <c r="E69" s="15"/>
      <c r="F69" s="16">
        <f t="shared" si="11"/>
        <v>0</v>
      </c>
    </row>
    <row r="70" spans="1:6" x14ac:dyDescent="0.3">
      <c r="A70" s="73" t="s">
        <v>150</v>
      </c>
      <c r="B70" s="13" t="s">
        <v>52</v>
      </c>
      <c r="C70" s="14" t="s">
        <v>11</v>
      </c>
      <c r="D70" s="66">
        <v>1</v>
      </c>
      <c r="E70" s="15"/>
      <c r="F70" s="16">
        <f t="shared" si="11"/>
        <v>0</v>
      </c>
    </row>
    <row r="71" spans="1:6" ht="15" thickBot="1" x14ac:dyDescent="0.35">
      <c r="A71" s="73" t="s">
        <v>205</v>
      </c>
      <c r="B71" s="75" t="s">
        <v>153</v>
      </c>
      <c r="C71" s="14" t="s">
        <v>11</v>
      </c>
      <c r="D71" s="66">
        <v>1</v>
      </c>
      <c r="E71" s="15"/>
      <c r="F71" s="16">
        <f t="shared" ref="F71" si="13">ROUND(D71*E71,2)</f>
        <v>0</v>
      </c>
    </row>
    <row r="72" spans="1:6" ht="15" thickBot="1" x14ac:dyDescent="0.35">
      <c r="A72" s="5"/>
      <c r="B72" s="58" t="str">
        <f>CONCATENATE("Viso (",B60,")")</f>
        <v>Viso (Komunikacijų koridoriaus rekonstravimas/remontas)</v>
      </c>
      <c r="C72" s="23"/>
      <c r="D72" s="68"/>
      <c r="E72" s="56"/>
      <c r="F72" s="51">
        <f>SUM(F61:F71)</f>
        <v>0</v>
      </c>
    </row>
    <row r="73" spans="1:6" ht="27.6" x14ac:dyDescent="0.3">
      <c r="A73" s="10" t="s">
        <v>95</v>
      </c>
      <c r="B73" s="4" t="s">
        <v>120</v>
      </c>
      <c r="C73" s="4"/>
      <c r="D73" s="65"/>
      <c r="E73" s="11"/>
      <c r="F73" s="34"/>
    </row>
    <row r="74" spans="1:6" x14ac:dyDescent="0.3">
      <c r="A74" s="12" t="s">
        <v>96</v>
      </c>
      <c r="B74" s="72" t="s">
        <v>119</v>
      </c>
      <c r="C74" s="14" t="s">
        <v>11</v>
      </c>
      <c r="D74" s="66">
        <v>1</v>
      </c>
      <c r="E74" s="15"/>
      <c r="F74" s="16">
        <f>ROUND(D74*E74,2)</f>
        <v>0</v>
      </c>
    </row>
    <row r="75" spans="1:6" ht="41.4" x14ac:dyDescent="0.3">
      <c r="A75" s="12" t="s">
        <v>242</v>
      </c>
      <c r="B75" s="72" t="s">
        <v>262</v>
      </c>
      <c r="C75" s="14" t="s">
        <v>11</v>
      </c>
      <c r="D75" s="66">
        <v>1</v>
      </c>
      <c r="E75" s="15"/>
      <c r="F75" s="16">
        <f>ROUND(D75*E75,2)</f>
        <v>0</v>
      </c>
    </row>
    <row r="76" spans="1:6" ht="27.6" x14ac:dyDescent="0.3">
      <c r="A76" s="12" t="s">
        <v>240</v>
      </c>
      <c r="B76" s="72" t="s">
        <v>118</v>
      </c>
      <c r="C76" s="14" t="s">
        <v>11</v>
      </c>
      <c r="D76" s="66">
        <v>1</v>
      </c>
      <c r="E76" s="15"/>
      <c r="F76" s="16">
        <f>ROUND(D76*E76,2)</f>
        <v>0</v>
      </c>
    </row>
    <row r="77" spans="1:6" x14ac:dyDescent="0.3">
      <c r="A77" s="12" t="s">
        <v>98</v>
      </c>
      <c r="B77" s="72" t="s">
        <v>241</v>
      </c>
      <c r="C77" s="14" t="s">
        <v>11</v>
      </c>
      <c r="D77" s="66">
        <v>1</v>
      </c>
      <c r="E77" s="15"/>
      <c r="F77" s="16">
        <f>ROUND(D77*E77,2)</f>
        <v>0</v>
      </c>
    </row>
    <row r="78" spans="1:6" ht="41.4" x14ac:dyDescent="0.3">
      <c r="A78" s="12" t="s">
        <v>99</v>
      </c>
      <c r="B78" s="72" t="s">
        <v>121</v>
      </c>
      <c r="C78" s="14" t="s">
        <v>11</v>
      </c>
      <c r="D78" s="66">
        <v>1</v>
      </c>
      <c r="E78" s="15"/>
      <c r="F78" s="16">
        <f t="shared" ref="F78:F87" si="14">ROUND(D78*E78,2)</f>
        <v>0</v>
      </c>
    </row>
    <row r="79" spans="1:6" x14ac:dyDescent="0.3">
      <c r="A79" s="12" t="s">
        <v>100</v>
      </c>
      <c r="B79" s="13" t="s">
        <v>207</v>
      </c>
      <c r="C79" s="37" t="s">
        <v>11</v>
      </c>
      <c r="D79" s="67">
        <v>1</v>
      </c>
      <c r="E79" s="57"/>
      <c r="F79" s="55">
        <f t="shared" si="14"/>
        <v>0</v>
      </c>
    </row>
    <row r="80" spans="1:6" x14ac:dyDescent="0.3">
      <c r="A80" s="12" t="s">
        <v>101</v>
      </c>
      <c r="B80" s="13" t="s">
        <v>208</v>
      </c>
      <c r="C80" s="37" t="s">
        <v>11</v>
      </c>
      <c r="D80" s="67">
        <v>1</v>
      </c>
      <c r="E80" s="57"/>
      <c r="F80" s="55">
        <f t="shared" ref="F80" si="15">ROUND(D80*E80,2)</f>
        <v>0</v>
      </c>
    </row>
    <row r="81" spans="1:6" x14ac:dyDescent="0.3">
      <c r="A81" s="12" t="s">
        <v>102</v>
      </c>
      <c r="B81" s="13" t="s">
        <v>122</v>
      </c>
      <c r="C81" s="37" t="s">
        <v>11</v>
      </c>
      <c r="D81" s="67">
        <v>1</v>
      </c>
      <c r="E81" s="57"/>
      <c r="F81" s="55">
        <f t="shared" si="14"/>
        <v>0</v>
      </c>
    </row>
    <row r="82" spans="1:6" x14ac:dyDescent="0.3">
      <c r="A82" s="12" t="s">
        <v>103</v>
      </c>
      <c r="B82" s="13" t="s">
        <v>70</v>
      </c>
      <c r="C82" s="37" t="s">
        <v>11</v>
      </c>
      <c r="D82" s="67">
        <v>1</v>
      </c>
      <c r="E82" s="57"/>
      <c r="F82" s="55">
        <f t="shared" si="14"/>
        <v>0</v>
      </c>
    </row>
    <row r="83" spans="1:6" x14ac:dyDescent="0.3">
      <c r="A83" s="12" t="s">
        <v>104</v>
      </c>
      <c r="B83" s="13" t="s">
        <v>53</v>
      </c>
      <c r="C83" s="14" t="s">
        <v>11</v>
      </c>
      <c r="D83" s="66">
        <v>1</v>
      </c>
      <c r="E83" s="15"/>
      <c r="F83" s="16">
        <f t="shared" si="14"/>
        <v>0</v>
      </c>
    </row>
    <row r="84" spans="1:6" x14ac:dyDescent="0.3">
      <c r="A84" s="12" t="s">
        <v>105</v>
      </c>
      <c r="B84" s="13" t="s">
        <v>55</v>
      </c>
      <c r="C84" s="14" t="s">
        <v>11</v>
      </c>
      <c r="D84" s="66">
        <v>1</v>
      </c>
      <c r="E84" s="15"/>
      <c r="F84" s="16">
        <f t="shared" si="14"/>
        <v>0</v>
      </c>
    </row>
    <row r="85" spans="1:6" x14ac:dyDescent="0.3">
      <c r="A85" s="12" t="s">
        <v>106</v>
      </c>
      <c r="B85" s="13" t="s">
        <v>54</v>
      </c>
      <c r="C85" s="14" t="s">
        <v>11</v>
      </c>
      <c r="D85" s="66">
        <v>1</v>
      </c>
      <c r="E85" s="15"/>
      <c r="F85" s="16">
        <f t="shared" si="14"/>
        <v>0</v>
      </c>
    </row>
    <row r="86" spans="1:6" x14ac:dyDescent="0.3">
      <c r="A86" s="12" t="s">
        <v>152</v>
      </c>
      <c r="B86" s="13" t="s">
        <v>52</v>
      </c>
      <c r="C86" s="14" t="s">
        <v>11</v>
      </c>
      <c r="D86" s="66">
        <v>1</v>
      </c>
      <c r="E86" s="15"/>
      <c r="F86" s="16">
        <f t="shared" si="14"/>
        <v>0</v>
      </c>
    </row>
    <row r="87" spans="1:6" ht="15" thickBot="1" x14ac:dyDescent="0.35">
      <c r="A87" s="12" t="s">
        <v>209</v>
      </c>
      <c r="B87" s="75" t="s">
        <v>153</v>
      </c>
      <c r="C87" s="14" t="s">
        <v>11</v>
      </c>
      <c r="D87" s="66">
        <v>1</v>
      </c>
      <c r="E87" s="15"/>
      <c r="F87" s="16">
        <f t="shared" si="14"/>
        <v>0</v>
      </c>
    </row>
    <row r="88" spans="1:6" ht="28.2" thickBot="1" x14ac:dyDescent="0.35">
      <c r="A88" s="5"/>
      <c r="B88" s="58" t="str">
        <f>CONCATENATE("Viso (",B73,")")</f>
        <v>Viso (Centrifugų ir termohidrolizės įrenginių patalpos vamzdynų rekonstravimas)</v>
      </c>
      <c r="C88" s="23"/>
      <c r="D88" s="68"/>
      <c r="E88" s="56"/>
      <c r="F88" s="51">
        <f>SUM(F74:F87)</f>
        <v>0</v>
      </c>
    </row>
    <row r="89" spans="1:6" x14ac:dyDescent="0.3">
      <c r="A89" s="10" t="s">
        <v>107</v>
      </c>
      <c r="B89" s="4" t="s">
        <v>202</v>
      </c>
      <c r="C89" s="4"/>
      <c r="D89" s="65"/>
      <c r="E89" s="11"/>
      <c r="F89" s="34"/>
    </row>
    <row r="90" spans="1:6" ht="27.6" x14ac:dyDescent="0.3">
      <c r="A90" s="12" t="s">
        <v>238</v>
      </c>
      <c r="B90" s="72" t="s">
        <v>193</v>
      </c>
      <c r="C90" s="14" t="s">
        <v>11</v>
      </c>
      <c r="D90" s="66">
        <v>1</v>
      </c>
      <c r="E90" s="15"/>
      <c r="F90" s="16">
        <f t="shared" ref="F90:F94" si="16">ROUND(D90*E90,2)</f>
        <v>0</v>
      </c>
    </row>
    <row r="91" spans="1:6" ht="27.6" x14ac:dyDescent="0.3">
      <c r="A91" s="12" t="s">
        <v>239</v>
      </c>
      <c r="B91" s="72" t="s">
        <v>203</v>
      </c>
      <c r="C91" s="14" t="s">
        <v>11</v>
      </c>
      <c r="D91" s="66">
        <v>1</v>
      </c>
      <c r="E91" s="15"/>
      <c r="F91" s="16">
        <f t="shared" si="16"/>
        <v>0</v>
      </c>
    </row>
    <row r="92" spans="1:6" ht="69" x14ac:dyDescent="0.3">
      <c r="A92" s="12" t="s">
        <v>237</v>
      </c>
      <c r="B92" s="72" t="s">
        <v>263</v>
      </c>
      <c r="C92" s="14" t="s">
        <v>11</v>
      </c>
      <c r="D92" s="66">
        <v>1</v>
      </c>
      <c r="E92" s="15"/>
      <c r="F92" s="16">
        <f t="shared" si="16"/>
        <v>0</v>
      </c>
    </row>
    <row r="93" spans="1:6" x14ac:dyDescent="0.3">
      <c r="A93" s="12" t="s">
        <v>123</v>
      </c>
      <c r="B93" s="72" t="s">
        <v>219</v>
      </c>
      <c r="C93" s="14" t="s">
        <v>11</v>
      </c>
      <c r="D93" s="66">
        <v>1</v>
      </c>
      <c r="E93" s="15"/>
      <c r="F93" s="16">
        <f t="shared" ref="F93" si="17">ROUND(D93*E93,2)</f>
        <v>0</v>
      </c>
    </row>
    <row r="94" spans="1:6" x14ac:dyDescent="0.3">
      <c r="A94" s="12" t="s">
        <v>124</v>
      </c>
      <c r="B94" s="13" t="s">
        <v>207</v>
      </c>
      <c r="C94" s="37" t="s">
        <v>11</v>
      </c>
      <c r="D94" s="80">
        <v>1</v>
      </c>
      <c r="E94" s="15"/>
      <c r="F94" s="16">
        <f t="shared" si="16"/>
        <v>0</v>
      </c>
    </row>
    <row r="95" spans="1:6" x14ac:dyDescent="0.3">
      <c r="A95" s="12" t="s">
        <v>125</v>
      </c>
      <c r="B95" s="13" t="s">
        <v>208</v>
      </c>
      <c r="C95" s="37" t="s">
        <v>11</v>
      </c>
      <c r="D95" s="80">
        <v>1</v>
      </c>
      <c r="E95" s="81"/>
      <c r="F95" s="55">
        <f t="shared" ref="F95:F102" si="18">ROUND(D95*E95,2)</f>
        <v>0</v>
      </c>
    </row>
    <row r="96" spans="1:6" x14ac:dyDescent="0.3">
      <c r="A96" s="12" t="s">
        <v>126</v>
      </c>
      <c r="B96" s="13" t="s">
        <v>122</v>
      </c>
      <c r="C96" s="37" t="s">
        <v>11</v>
      </c>
      <c r="D96" s="80">
        <v>1</v>
      </c>
      <c r="E96" s="81"/>
      <c r="F96" s="55">
        <f t="shared" si="18"/>
        <v>0</v>
      </c>
    </row>
    <row r="97" spans="1:6" x14ac:dyDescent="0.3">
      <c r="A97" s="12" t="s">
        <v>127</v>
      </c>
      <c r="B97" s="13" t="s">
        <v>70</v>
      </c>
      <c r="C97" s="37" t="s">
        <v>11</v>
      </c>
      <c r="D97" s="80">
        <v>1</v>
      </c>
      <c r="E97" s="81"/>
      <c r="F97" s="55">
        <f t="shared" si="18"/>
        <v>0</v>
      </c>
    </row>
    <row r="98" spans="1:6" x14ac:dyDescent="0.3">
      <c r="A98" s="12" t="s">
        <v>128</v>
      </c>
      <c r="B98" s="13" t="s">
        <v>53</v>
      </c>
      <c r="C98" s="14" t="s">
        <v>11</v>
      </c>
      <c r="D98" s="66">
        <v>1</v>
      </c>
      <c r="E98" s="15"/>
      <c r="F98" s="16">
        <f t="shared" si="18"/>
        <v>0</v>
      </c>
    </row>
    <row r="99" spans="1:6" x14ac:dyDescent="0.3">
      <c r="A99" s="12" t="s">
        <v>142</v>
      </c>
      <c r="B99" s="13" t="s">
        <v>55</v>
      </c>
      <c r="C99" s="14" t="s">
        <v>11</v>
      </c>
      <c r="D99" s="66">
        <v>1</v>
      </c>
      <c r="E99" s="15"/>
      <c r="F99" s="16">
        <f t="shared" si="18"/>
        <v>0</v>
      </c>
    </row>
    <row r="100" spans="1:6" x14ac:dyDescent="0.3">
      <c r="A100" s="12" t="s">
        <v>143</v>
      </c>
      <c r="B100" s="13" t="s">
        <v>54</v>
      </c>
      <c r="C100" s="14" t="s">
        <v>11</v>
      </c>
      <c r="D100" s="66">
        <v>1</v>
      </c>
      <c r="E100" s="15"/>
      <c r="F100" s="16">
        <f t="shared" si="18"/>
        <v>0</v>
      </c>
    </row>
    <row r="101" spans="1:6" x14ac:dyDescent="0.3">
      <c r="A101" s="12" t="s">
        <v>166</v>
      </c>
      <c r="B101" s="13" t="s">
        <v>52</v>
      </c>
      <c r="C101" s="14" t="s">
        <v>11</v>
      </c>
      <c r="D101" s="66">
        <v>1</v>
      </c>
      <c r="E101" s="15"/>
      <c r="F101" s="16">
        <f t="shared" si="18"/>
        <v>0</v>
      </c>
    </row>
    <row r="102" spans="1:6" ht="15" thickBot="1" x14ac:dyDescent="0.35">
      <c r="A102" s="12" t="s">
        <v>218</v>
      </c>
      <c r="B102" s="75" t="s">
        <v>153</v>
      </c>
      <c r="C102" s="14" t="s">
        <v>11</v>
      </c>
      <c r="D102" s="66">
        <v>1</v>
      </c>
      <c r="E102" s="15"/>
      <c r="F102" s="16">
        <f t="shared" si="18"/>
        <v>0</v>
      </c>
    </row>
    <row r="103" spans="1:6" ht="15" thickBot="1" x14ac:dyDescent="0.35">
      <c r="A103" s="12"/>
      <c r="B103" s="58" t="str">
        <f>CONCATENATE("Viso (",B89,")")</f>
        <v>Viso (Centrifugų patalpoje centrifugos Nr. 4 statyba)</v>
      </c>
      <c r="C103" s="23"/>
      <c r="D103" s="68"/>
      <c r="E103" s="56"/>
      <c r="F103" s="51">
        <f>SUM(F90:F102)</f>
        <v>0</v>
      </c>
    </row>
    <row r="104" spans="1:6" x14ac:dyDescent="0.3">
      <c r="A104" s="10" t="s">
        <v>108</v>
      </c>
      <c r="B104" s="4" t="s">
        <v>82</v>
      </c>
      <c r="C104" s="4"/>
      <c r="D104" s="65"/>
      <c r="E104" s="11"/>
      <c r="F104" s="34"/>
    </row>
    <row r="105" spans="1:6" x14ac:dyDescent="0.3">
      <c r="A105" s="12" t="s">
        <v>109</v>
      </c>
      <c r="B105" s="72" t="s">
        <v>40</v>
      </c>
      <c r="C105" s="14" t="s">
        <v>11</v>
      </c>
      <c r="D105" s="66">
        <v>1</v>
      </c>
      <c r="E105" s="15"/>
      <c r="F105" s="16">
        <f>ROUND(D105*E105,2)</f>
        <v>0</v>
      </c>
    </row>
    <row r="106" spans="1:6" x14ac:dyDescent="0.3">
      <c r="A106" s="12" t="s">
        <v>110</v>
      </c>
      <c r="B106" s="72" t="s">
        <v>68</v>
      </c>
      <c r="C106" s="14" t="s">
        <v>11</v>
      </c>
      <c r="D106" s="66">
        <v>1</v>
      </c>
      <c r="E106" s="15"/>
      <c r="F106" s="16">
        <f>ROUND(D106*E106,2)</f>
        <v>0</v>
      </c>
    </row>
    <row r="107" spans="1:6" x14ac:dyDescent="0.3">
      <c r="A107" s="12" t="s">
        <v>113</v>
      </c>
      <c r="B107" s="72" t="s">
        <v>69</v>
      </c>
      <c r="C107" s="14" t="s">
        <v>11</v>
      </c>
      <c r="D107" s="66">
        <v>1</v>
      </c>
      <c r="E107" s="15"/>
      <c r="F107" s="16">
        <f>ROUND(D107*E107,2)</f>
        <v>0</v>
      </c>
    </row>
    <row r="108" spans="1:6" x14ac:dyDescent="0.3">
      <c r="A108" s="12" t="s">
        <v>114</v>
      </c>
      <c r="B108" s="72" t="s">
        <v>86</v>
      </c>
      <c r="C108" s="14" t="s">
        <v>11</v>
      </c>
      <c r="D108" s="66">
        <v>1</v>
      </c>
      <c r="E108" s="15"/>
      <c r="F108" s="16">
        <f t="shared" ref="F108:F109" si="19">ROUND(D108*E108,2)</f>
        <v>0</v>
      </c>
    </row>
    <row r="109" spans="1:6" x14ac:dyDescent="0.3">
      <c r="A109" s="12" t="s">
        <v>115</v>
      </c>
      <c r="B109" s="72" t="s">
        <v>87</v>
      </c>
      <c r="C109" s="14" t="s">
        <v>11</v>
      </c>
      <c r="D109" s="66">
        <v>1</v>
      </c>
      <c r="E109" s="15"/>
      <c r="F109" s="16">
        <f t="shared" si="19"/>
        <v>0</v>
      </c>
    </row>
    <row r="110" spans="1:6" ht="27.6" x14ac:dyDescent="0.3">
      <c r="A110" s="12" t="s">
        <v>254</v>
      </c>
      <c r="B110" s="13" t="s">
        <v>89</v>
      </c>
      <c r="C110" s="37" t="s">
        <v>11</v>
      </c>
      <c r="D110" s="67">
        <v>1</v>
      </c>
      <c r="E110" s="57"/>
      <c r="F110" s="55">
        <f>ROUND(D110*E110,2)</f>
        <v>0</v>
      </c>
    </row>
    <row r="111" spans="1:6" x14ac:dyDescent="0.3">
      <c r="A111" s="12" t="s">
        <v>116</v>
      </c>
      <c r="B111" s="13" t="s">
        <v>207</v>
      </c>
      <c r="C111" s="37" t="s">
        <v>11</v>
      </c>
      <c r="D111" s="67">
        <v>1</v>
      </c>
      <c r="E111" s="57"/>
      <c r="F111" s="55">
        <f t="shared" ref="F111:F118" si="20">ROUND(D111*E111,2)</f>
        <v>0</v>
      </c>
    </row>
    <row r="112" spans="1:6" x14ac:dyDescent="0.3">
      <c r="A112" s="12" t="s">
        <v>154</v>
      </c>
      <c r="B112" s="13" t="s">
        <v>208</v>
      </c>
      <c r="C112" s="37" t="s">
        <v>11</v>
      </c>
      <c r="D112" s="67">
        <v>1</v>
      </c>
      <c r="E112" s="57"/>
      <c r="F112" s="55">
        <f t="shared" si="20"/>
        <v>0</v>
      </c>
    </row>
    <row r="113" spans="1:6" x14ac:dyDescent="0.3">
      <c r="A113" s="12" t="s">
        <v>155</v>
      </c>
      <c r="B113" s="13" t="s">
        <v>97</v>
      </c>
      <c r="C113" s="37" t="s">
        <v>11</v>
      </c>
      <c r="D113" s="67">
        <v>1</v>
      </c>
      <c r="E113" s="57"/>
      <c r="F113" s="55">
        <f t="shared" si="20"/>
        <v>0</v>
      </c>
    </row>
    <row r="114" spans="1:6" x14ac:dyDescent="0.3">
      <c r="A114" s="12" t="s">
        <v>156</v>
      </c>
      <c r="B114" s="13" t="s">
        <v>90</v>
      </c>
      <c r="C114" s="37" t="s">
        <v>11</v>
      </c>
      <c r="D114" s="67">
        <v>1</v>
      </c>
      <c r="E114" s="57"/>
      <c r="F114" s="55">
        <f t="shared" si="20"/>
        <v>0</v>
      </c>
    </row>
    <row r="115" spans="1:6" x14ac:dyDescent="0.3">
      <c r="A115" s="12" t="s">
        <v>157</v>
      </c>
      <c r="B115" s="13" t="s">
        <v>88</v>
      </c>
      <c r="C115" s="14" t="s">
        <v>11</v>
      </c>
      <c r="D115" s="66">
        <v>1</v>
      </c>
      <c r="E115" s="15"/>
      <c r="F115" s="16">
        <f t="shared" si="20"/>
        <v>0</v>
      </c>
    </row>
    <row r="116" spans="1:6" x14ac:dyDescent="0.3">
      <c r="A116" s="12" t="s">
        <v>158</v>
      </c>
      <c r="B116" s="13" t="s">
        <v>55</v>
      </c>
      <c r="C116" s="14" t="s">
        <v>11</v>
      </c>
      <c r="D116" s="66">
        <v>1</v>
      </c>
      <c r="E116" s="15"/>
      <c r="F116" s="16">
        <f t="shared" si="20"/>
        <v>0</v>
      </c>
    </row>
    <row r="117" spans="1:6" x14ac:dyDescent="0.3">
      <c r="A117" s="12" t="s">
        <v>159</v>
      </c>
      <c r="B117" s="13" t="s">
        <v>54</v>
      </c>
      <c r="C117" s="14" t="s">
        <v>11</v>
      </c>
      <c r="D117" s="66">
        <v>1</v>
      </c>
      <c r="E117" s="15"/>
      <c r="F117" s="16">
        <f t="shared" si="20"/>
        <v>0</v>
      </c>
    </row>
    <row r="118" spans="1:6" ht="15" thickBot="1" x14ac:dyDescent="0.35">
      <c r="A118" s="12" t="s">
        <v>213</v>
      </c>
      <c r="B118" s="13" t="s">
        <v>52</v>
      </c>
      <c r="C118" s="14" t="s">
        <v>11</v>
      </c>
      <c r="D118" s="66">
        <v>1</v>
      </c>
      <c r="E118" s="15"/>
      <c r="F118" s="16">
        <f t="shared" si="20"/>
        <v>0</v>
      </c>
    </row>
    <row r="119" spans="1:6" ht="15" thickBot="1" x14ac:dyDescent="0.35">
      <c r="A119" s="5"/>
      <c r="B119" s="58" t="str">
        <f>CONCATENATE("Viso (",B104,")")</f>
        <v>Viso (Biodujų valymo kolonos Nr. 2 statyba)</v>
      </c>
      <c r="C119" s="23"/>
      <c r="D119" s="68"/>
      <c r="E119" s="56"/>
      <c r="F119" s="51">
        <f>SUM(F105:F118)</f>
        <v>0</v>
      </c>
    </row>
    <row r="120" spans="1:6" x14ac:dyDescent="0.3">
      <c r="A120" s="10" t="s">
        <v>129</v>
      </c>
      <c r="B120" s="4" t="s">
        <v>165</v>
      </c>
      <c r="C120" s="4"/>
      <c r="D120" s="65"/>
      <c r="E120" s="11"/>
      <c r="F120" s="34"/>
    </row>
    <row r="121" spans="1:6" ht="27.6" x14ac:dyDescent="0.3">
      <c r="A121" s="12" t="s">
        <v>130</v>
      </c>
      <c r="B121" s="72" t="s">
        <v>233</v>
      </c>
      <c r="C121" s="14" t="s">
        <v>11</v>
      </c>
      <c r="D121" s="66">
        <v>1</v>
      </c>
      <c r="E121" s="15"/>
      <c r="F121" s="16">
        <f>ROUND(D121*E121,2)</f>
        <v>0</v>
      </c>
    </row>
    <row r="122" spans="1:6" x14ac:dyDescent="0.3">
      <c r="A122" s="12" t="s">
        <v>131</v>
      </c>
      <c r="B122" s="72" t="s">
        <v>41</v>
      </c>
      <c r="C122" s="14" t="s">
        <v>11</v>
      </c>
      <c r="D122" s="66">
        <v>1</v>
      </c>
      <c r="E122" s="15"/>
      <c r="F122" s="16">
        <f>ROUND(D122*E122,2)</f>
        <v>0</v>
      </c>
    </row>
    <row r="123" spans="1:6" ht="27.6" x14ac:dyDescent="0.3">
      <c r="A123" s="12" t="s">
        <v>234</v>
      </c>
      <c r="B123" s="72" t="s">
        <v>168</v>
      </c>
      <c r="C123" s="14" t="s">
        <v>11</v>
      </c>
      <c r="D123" s="66">
        <v>1</v>
      </c>
      <c r="E123" s="15"/>
      <c r="F123" s="16">
        <f>ROUND(D123*E123,2)</f>
        <v>0</v>
      </c>
    </row>
    <row r="124" spans="1:6" x14ac:dyDescent="0.3">
      <c r="A124" s="12" t="s">
        <v>235</v>
      </c>
      <c r="B124" s="72" t="s">
        <v>167</v>
      </c>
      <c r="C124" s="14" t="s">
        <v>11</v>
      </c>
      <c r="D124" s="66">
        <v>1</v>
      </c>
      <c r="E124" s="15"/>
      <c r="F124" s="16">
        <f t="shared" ref="F124" si="21">ROUND(D124*E124,2)</f>
        <v>0</v>
      </c>
    </row>
    <row r="125" spans="1:6" x14ac:dyDescent="0.3">
      <c r="A125" s="12" t="s">
        <v>236</v>
      </c>
      <c r="B125" s="13" t="s">
        <v>169</v>
      </c>
      <c r="C125" s="37" t="s">
        <v>11</v>
      </c>
      <c r="D125" s="67">
        <v>1</v>
      </c>
      <c r="E125" s="57"/>
      <c r="F125" s="55">
        <f>ROUND(D125*E125,2)</f>
        <v>0</v>
      </c>
    </row>
    <row r="126" spans="1:6" ht="27.6" x14ac:dyDescent="0.3">
      <c r="A126" s="12" t="s">
        <v>255</v>
      </c>
      <c r="B126" s="13" t="s">
        <v>171</v>
      </c>
      <c r="C126" s="37" t="s">
        <v>11</v>
      </c>
      <c r="D126" s="67">
        <v>1</v>
      </c>
      <c r="E126" s="57"/>
      <c r="F126" s="55">
        <f>ROUND(D126*E126,2)</f>
        <v>0</v>
      </c>
    </row>
    <row r="127" spans="1:6" x14ac:dyDescent="0.3">
      <c r="A127" s="12" t="s">
        <v>256</v>
      </c>
      <c r="B127" s="13" t="s">
        <v>232</v>
      </c>
      <c r="C127" s="37" t="s">
        <v>11</v>
      </c>
      <c r="D127" s="67">
        <v>1</v>
      </c>
      <c r="E127" s="57"/>
      <c r="F127" s="55">
        <f>ROUND(D127*E127,2)</f>
        <v>0</v>
      </c>
    </row>
    <row r="128" spans="1:6" x14ac:dyDescent="0.3">
      <c r="A128" s="12" t="s">
        <v>174</v>
      </c>
      <c r="B128" s="13" t="s">
        <v>210</v>
      </c>
      <c r="C128" s="37" t="s">
        <v>11</v>
      </c>
      <c r="D128" s="67">
        <v>1</v>
      </c>
      <c r="E128" s="57"/>
      <c r="F128" s="55">
        <f t="shared" ref="F128:F132" si="22">ROUND(D128*E128,2)</f>
        <v>0</v>
      </c>
    </row>
    <row r="129" spans="1:6" x14ac:dyDescent="0.3">
      <c r="A129" s="12" t="s">
        <v>175</v>
      </c>
      <c r="B129" s="13" t="s">
        <v>70</v>
      </c>
      <c r="C129" s="37" t="s">
        <v>11</v>
      </c>
      <c r="D129" s="67">
        <v>1</v>
      </c>
      <c r="E129" s="57"/>
      <c r="F129" s="55">
        <f t="shared" si="22"/>
        <v>0</v>
      </c>
    </row>
    <row r="130" spans="1:6" x14ac:dyDescent="0.3">
      <c r="A130" s="12" t="s">
        <v>176</v>
      </c>
      <c r="B130" s="13" t="s">
        <v>170</v>
      </c>
      <c r="C130" s="14" t="s">
        <v>11</v>
      </c>
      <c r="D130" s="66">
        <v>1</v>
      </c>
      <c r="E130" s="15"/>
      <c r="F130" s="16">
        <f t="shared" si="22"/>
        <v>0</v>
      </c>
    </row>
    <row r="131" spans="1:6" x14ac:dyDescent="0.3">
      <c r="A131" s="12" t="s">
        <v>194</v>
      </c>
      <c r="B131" s="13" t="s">
        <v>211</v>
      </c>
      <c r="C131" s="14" t="s">
        <v>11</v>
      </c>
      <c r="D131" s="66">
        <v>1</v>
      </c>
      <c r="E131" s="15"/>
      <c r="F131" s="16">
        <f t="shared" si="22"/>
        <v>0</v>
      </c>
    </row>
    <row r="132" spans="1:6" ht="15" thickBot="1" x14ac:dyDescent="0.35">
      <c r="A132" s="12" t="s">
        <v>195</v>
      </c>
      <c r="B132" s="13" t="s">
        <v>52</v>
      </c>
      <c r="C132" s="14" t="s">
        <v>11</v>
      </c>
      <c r="D132" s="66">
        <v>1</v>
      </c>
      <c r="E132" s="15"/>
      <c r="F132" s="16">
        <f t="shared" si="22"/>
        <v>0</v>
      </c>
    </row>
    <row r="133" spans="1:6" ht="15" thickBot="1" x14ac:dyDescent="0.35">
      <c r="A133" s="5"/>
      <c r="B133" s="58" t="str">
        <f>CONCATENATE("Viso (",B120,")")</f>
        <v>Viso (Dujų talpyklos statyba)</v>
      </c>
      <c r="C133" s="23"/>
      <c r="D133" s="68"/>
      <c r="E133" s="56"/>
      <c r="F133" s="51">
        <f>SUM(F121:F132)</f>
        <v>0</v>
      </c>
    </row>
    <row r="134" spans="1:6" x14ac:dyDescent="0.3">
      <c r="A134" s="10" t="s">
        <v>160</v>
      </c>
      <c r="B134" s="4" t="s">
        <v>172</v>
      </c>
      <c r="C134" s="4"/>
      <c r="D134" s="65"/>
      <c r="E134" s="11"/>
      <c r="F134" s="34"/>
    </row>
    <row r="135" spans="1:6" x14ac:dyDescent="0.3">
      <c r="A135" s="12" t="s">
        <v>161</v>
      </c>
      <c r="B135" s="72" t="s">
        <v>173</v>
      </c>
      <c r="C135" s="14" t="s">
        <v>11</v>
      </c>
      <c r="D135" s="66">
        <v>1</v>
      </c>
      <c r="E135" s="15"/>
      <c r="F135" s="16">
        <f>ROUND(D135*E135,2)</f>
        <v>0</v>
      </c>
    </row>
    <row r="136" spans="1:6" x14ac:dyDescent="0.3">
      <c r="A136" s="12" t="s">
        <v>162</v>
      </c>
      <c r="B136" s="72" t="s">
        <v>68</v>
      </c>
      <c r="C136" s="14" t="s">
        <v>11</v>
      </c>
      <c r="D136" s="66">
        <v>1</v>
      </c>
      <c r="E136" s="15"/>
      <c r="F136" s="16">
        <f>ROUND(D136*E136,2)</f>
        <v>0</v>
      </c>
    </row>
    <row r="137" spans="1:6" x14ac:dyDescent="0.3">
      <c r="A137" s="12" t="s">
        <v>163</v>
      </c>
      <c r="B137" s="72" t="s">
        <v>69</v>
      </c>
      <c r="C137" s="14" t="s">
        <v>11</v>
      </c>
      <c r="D137" s="66">
        <v>1</v>
      </c>
      <c r="E137" s="15"/>
      <c r="F137" s="16">
        <f>ROUND(D137*E137,2)</f>
        <v>0</v>
      </c>
    </row>
    <row r="138" spans="1:6" x14ac:dyDescent="0.3">
      <c r="A138" s="12" t="s">
        <v>177</v>
      </c>
      <c r="B138" s="72" t="s">
        <v>231</v>
      </c>
      <c r="C138" s="78" t="s">
        <v>11</v>
      </c>
      <c r="D138" s="66">
        <v>1</v>
      </c>
      <c r="E138" s="15"/>
      <c r="F138" s="16">
        <f>ROUND(D138*E138,2)</f>
        <v>0</v>
      </c>
    </row>
    <row r="139" spans="1:6" x14ac:dyDescent="0.3">
      <c r="A139" s="12" t="s">
        <v>257</v>
      </c>
      <c r="B139" s="13" t="s">
        <v>232</v>
      </c>
      <c r="C139" s="14" t="s">
        <v>11</v>
      </c>
      <c r="D139" s="66">
        <v>1</v>
      </c>
      <c r="E139" s="15"/>
      <c r="F139" s="16">
        <f t="shared" ref="F139:F141" si="23">ROUND(D139*E139,2)</f>
        <v>0</v>
      </c>
    </row>
    <row r="140" spans="1:6" x14ac:dyDescent="0.3">
      <c r="A140" s="12" t="s">
        <v>178</v>
      </c>
      <c r="B140" s="13" t="s">
        <v>212</v>
      </c>
      <c r="C140" s="14" t="s">
        <v>11</v>
      </c>
      <c r="D140" s="66">
        <v>1</v>
      </c>
      <c r="E140" s="15"/>
      <c r="F140" s="16">
        <f t="shared" si="23"/>
        <v>0</v>
      </c>
    </row>
    <row r="141" spans="1:6" x14ac:dyDescent="0.3">
      <c r="A141" s="12" t="s">
        <v>179</v>
      </c>
      <c r="B141" s="13" t="s">
        <v>170</v>
      </c>
      <c r="C141" s="14" t="s">
        <v>11</v>
      </c>
      <c r="D141" s="66">
        <v>1</v>
      </c>
      <c r="E141" s="15"/>
      <c r="F141" s="16">
        <f t="shared" si="23"/>
        <v>0</v>
      </c>
    </row>
    <row r="142" spans="1:6" x14ac:dyDescent="0.3">
      <c r="A142" s="12" t="s">
        <v>186</v>
      </c>
      <c r="B142" s="13" t="s">
        <v>211</v>
      </c>
      <c r="C142" s="14" t="s">
        <v>11</v>
      </c>
      <c r="D142" s="66">
        <v>1</v>
      </c>
      <c r="E142" s="15"/>
      <c r="F142" s="16">
        <f t="shared" ref="F142" si="24">ROUND(D142*E142,2)</f>
        <v>0</v>
      </c>
    </row>
    <row r="143" spans="1:6" ht="15" thickBot="1" x14ac:dyDescent="0.35">
      <c r="A143" s="12" t="s">
        <v>187</v>
      </c>
      <c r="B143" s="13" t="s">
        <v>52</v>
      </c>
      <c r="C143" s="14" t="s">
        <v>11</v>
      </c>
      <c r="D143" s="66">
        <v>1</v>
      </c>
      <c r="E143" s="15"/>
      <c r="F143" s="16">
        <f t="shared" ref="F143" si="25">ROUND(D143*E143,2)</f>
        <v>0</v>
      </c>
    </row>
    <row r="144" spans="1:6" ht="15" thickBot="1" x14ac:dyDescent="0.35">
      <c r="A144" s="5"/>
      <c r="B144" s="58" t="str">
        <f>CONCATENATE("Viso (",B134,")")</f>
        <v>Viso (Dujų žvakės statyba)</v>
      </c>
      <c r="C144" s="23"/>
      <c r="D144" s="68"/>
      <c r="E144" s="56"/>
      <c r="F144" s="51">
        <f>SUM(F135:F143)</f>
        <v>0</v>
      </c>
    </row>
    <row r="145" spans="1:6" x14ac:dyDescent="0.3">
      <c r="A145" s="10" t="s">
        <v>180</v>
      </c>
      <c r="B145" s="4" t="s">
        <v>182</v>
      </c>
      <c r="C145" s="4"/>
      <c r="D145" s="65"/>
      <c r="E145" s="11"/>
      <c r="F145" s="34"/>
    </row>
    <row r="146" spans="1:6" ht="27.6" x14ac:dyDescent="0.3">
      <c r="A146" s="12" t="s">
        <v>181</v>
      </c>
      <c r="B146" s="72" t="s">
        <v>183</v>
      </c>
      <c r="C146" s="14" t="s">
        <v>11</v>
      </c>
      <c r="D146" s="66">
        <v>1</v>
      </c>
      <c r="E146" s="15"/>
      <c r="F146" s="16">
        <f>ROUND(D146*E146,2)</f>
        <v>0</v>
      </c>
    </row>
    <row r="147" spans="1:6" ht="55.2" x14ac:dyDescent="0.3">
      <c r="A147" s="12" t="s">
        <v>223</v>
      </c>
      <c r="B147" s="72" t="s">
        <v>217</v>
      </c>
      <c r="C147" s="14" t="s">
        <v>11</v>
      </c>
      <c r="D147" s="66">
        <v>1</v>
      </c>
      <c r="E147" s="15"/>
      <c r="F147" s="16">
        <f>ROUND(D147*E147,2)</f>
        <v>0</v>
      </c>
    </row>
    <row r="148" spans="1:6" ht="27.6" x14ac:dyDescent="0.3">
      <c r="A148" s="12" t="s">
        <v>222</v>
      </c>
      <c r="B148" s="72" t="s">
        <v>215</v>
      </c>
      <c r="C148" s="14" t="s">
        <v>11</v>
      </c>
      <c r="D148" s="66">
        <v>1</v>
      </c>
      <c r="E148" s="15"/>
      <c r="F148" s="16">
        <f>ROUND(D148*E148,2)</f>
        <v>0</v>
      </c>
    </row>
    <row r="149" spans="1:6" x14ac:dyDescent="0.3">
      <c r="A149" s="12" t="s">
        <v>188</v>
      </c>
      <c r="B149" s="72" t="s">
        <v>185</v>
      </c>
      <c r="C149" s="14" t="s">
        <v>11</v>
      </c>
      <c r="D149" s="66">
        <v>1</v>
      </c>
      <c r="E149" s="15"/>
      <c r="F149" s="16">
        <f>ROUND(D149*E149,2)</f>
        <v>0</v>
      </c>
    </row>
    <row r="150" spans="1:6" x14ac:dyDescent="0.3">
      <c r="A150" s="12" t="s">
        <v>189</v>
      </c>
      <c r="B150" s="13" t="s">
        <v>207</v>
      </c>
      <c r="C150" s="37" t="s">
        <v>11</v>
      </c>
      <c r="D150" s="67">
        <v>1</v>
      </c>
      <c r="E150" s="57"/>
      <c r="F150" s="55">
        <f t="shared" ref="F150:F157" si="26">ROUND(D150*E150,2)</f>
        <v>0</v>
      </c>
    </row>
    <row r="151" spans="1:6" x14ac:dyDescent="0.3">
      <c r="A151" s="12" t="s">
        <v>190</v>
      </c>
      <c r="B151" s="13" t="s">
        <v>208</v>
      </c>
      <c r="C151" s="37" t="s">
        <v>11</v>
      </c>
      <c r="D151" s="67">
        <v>1</v>
      </c>
      <c r="E151" s="57"/>
      <c r="F151" s="55">
        <f t="shared" si="26"/>
        <v>0</v>
      </c>
    </row>
    <row r="152" spans="1:6" x14ac:dyDescent="0.3">
      <c r="A152" s="12" t="s">
        <v>191</v>
      </c>
      <c r="B152" s="13" t="s">
        <v>70</v>
      </c>
      <c r="C152" s="37" t="s">
        <v>11</v>
      </c>
      <c r="D152" s="67">
        <v>1</v>
      </c>
      <c r="E152" s="57"/>
      <c r="F152" s="55">
        <f t="shared" si="26"/>
        <v>0</v>
      </c>
    </row>
    <row r="153" spans="1:6" x14ac:dyDescent="0.3">
      <c r="A153" s="12" t="s">
        <v>196</v>
      </c>
      <c r="B153" s="13" t="s">
        <v>53</v>
      </c>
      <c r="C153" s="14" t="s">
        <v>11</v>
      </c>
      <c r="D153" s="66">
        <v>1</v>
      </c>
      <c r="E153" s="15"/>
      <c r="F153" s="16">
        <f t="shared" si="26"/>
        <v>0</v>
      </c>
    </row>
    <row r="154" spans="1:6" x14ac:dyDescent="0.3">
      <c r="A154" s="12" t="s">
        <v>197</v>
      </c>
      <c r="B154" s="13" t="s">
        <v>55</v>
      </c>
      <c r="C154" s="14" t="s">
        <v>11</v>
      </c>
      <c r="D154" s="66">
        <v>1</v>
      </c>
      <c r="E154" s="15"/>
      <c r="F154" s="16">
        <f t="shared" si="26"/>
        <v>0</v>
      </c>
    </row>
    <row r="155" spans="1:6" x14ac:dyDescent="0.3">
      <c r="A155" s="12" t="s">
        <v>198</v>
      </c>
      <c r="B155" s="13" t="s">
        <v>54</v>
      </c>
      <c r="C155" s="14" t="s">
        <v>11</v>
      </c>
      <c r="D155" s="66">
        <v>1</v>
      </c>
      <c r="E155" s="15"/>
      <c r="F155" s="16">
        <f t="shared" si="26"/>
        <v>0</v>
      </c>
    </row>
    <row r="156" spans="1:6" x14ac:dyDescent="0.3">
      <c r="A156" s="12" t="s">
        <v>199</v>
      </c>
      <c r="B156" s="13" t="s">
        <v>52</v>
      </c>
      <c r="C156" s="14" t="s">
        <v>11</v>
      </c>
      <c r="D156" s="66">
        <v>1</v>
      </c>
      <c r="E156" s="15"/>
      <c r="F156" s="16">
        <f t="shared" si="26"/>
        <v>0</v>
      </c>
    </row>
    <row r="157" spans="1:6" ht="15" thickBot="1" x14ac:dyDescent="0.35">
      <c r="A157" s="12" t="s">
        <v>214</v>
      </c>
      <c r="B157" s="75" t="s">
        <v>153</v>
      </c>
      <c r="C157" s="14" t="s">
        <v>11</v>
      </c>
      <c r="D157" s="66">
        <v>1</v>
      </c>
      <c r="E157" s="15"/>
      <c r="F157" s="16">
        <f t="shared" si="26"/>
        <v>0</v>
      </c>
    </row>
    <row r="158" spans="1:6" ht="15" thickBot="1" x14ac:dyDescent="0.35">
      <c r="A158" s="5"/>
      <c r="B158" s="58" t="str">
        <f>CONCATENATE("Viso (",B145,")")</f>
        <v>Viso (Dujų kompresorių patalpos remontas)</v>
      </c>
      <c r="C158" s="23"/>
      <c r="D158" s="68"/>
      <c r="E158" s="56"/>
      <c r="F158" s="51">
        <f>SUM(F146:F157)</f>
        <v>0</v>
      </c>
    </row>
    <row r="159" spans="1:6" x14ac:dyDescent="0.3">
      <c r="A159" s="10" t="s">
        <v>192</v>
      </c>
      <c r="B159" s="4" t="s">
        <v>135</v>
      </c>
      <c r="C159" s="4"/>
      <c r="D159" s="65"/>
      <c r="E159" s="11"/>
      <c r="F159" s="34"/>
    </row>
    <row r="160" spans="1:6" ht="41.4" x14ac:dyDescent="0.3">
      <c r="A160" s="69" t="s">
        <v>224</v>
      </c>
      <c r="B160" s="36" t="s">
        <v>136</v>
      </c>
      <c r="C160" s="59" t="s">
        <v>11</v>
      </c>
      <c r="D160" s="62">
        <v>1</v>
      </c>
      <c r="E160" s="54"/>
      <c r="F160" s="16">
        <f>ROUND(D160*E160,2)</f>
        <v>0</v>
      </c>
    </row>
    <row r="161" spans="1:6" ht="27.6" x14ac:dyDescent="0.3">
      <c r="A161" s="69" t="s">
        <v>225</v>
      </c>
      <c r="B161" s="36" t="s">
        <v>137</v>
      </c>
      <c r="C161" s="59" t="s">
        <v>11</v>
      </c>
      <c r="D161" s="62">
        <v>1</v>
      </c>
      <c r="E161" s="54"/>
      <c r="F161" s="16">
        <f>ROUND(D161*E161,2)</f>
        <v>0</v>
      </c>
    </row>
    <row r="162" spans="1:6" ht="41.4" x14ac:dyDescent="0.3">
      <c r="A162" s="69" t="s">
        <v>230</v>
      </c>
      <c r="B162" s="36" t="s">
        <v>140</v>
      </c>
      <c r="C162" s="59" t="s">
        <v>11</v>
      </c>
      <c r="D162" s="62">
        <v>1</v>
      </c>
      <c r="E162" s="54"/>
      <c r="F162" s="16">
        <f t="shared" ref="F162:F163" si="27">ROUND(D162*E162,2)</f>
        <v>0</v>
      </c>
    </row>
    <row r="163" spans="1:6" ht="27.6" x14ac:dyDescent="0.3">
      <c r="A163" s="69" t="s">
        <v>227</v>
      </c>
      <c r="B163" s="36" t="s">
        <v>141</v>
      </c>
      <c r="C163" s="59" t="s">
        <v>11</v>
      </c>
      <c r="D163" s="62">
        <v>1</v>
      </c>
      <c r="E163" s="54"/>
      <c r="F163" s="16">
        <f t="shared" si="27"/>
        <v>0</v>
      </c>
    </row>
    <row r="164" spans="1:6" ht="41.4" x14ac:dyDescent="0.3">
      <c r="A164" s="69" t="s">
        <v>226</v>
      </c>
      <c r="B164" s="79" t="s">
        <v>184</v>
      </c>
      <c r="C164" s="59" t="s">
        <v>11</v>
      </c>
      <c r="D164" s="62">
        <v>1</v>
      </c>
      <c r="E164" s="54"/>
      <c r="F164" s="16">
        <f>ROUND(D164*E164,2)</f>
        <v>0</v>
      </c>
    </row>
    <row r="165" spans="1:6" x14ac:dyDescent="0.3">
      <c r="A165" s="69" t="s">
        <v>228</v>
      </c>
      <c r="B165" s="36" t="s">
        <v>138</v>
      </c>
      <c r="C165" s="59" t="s">
        <v>11</v>
      </c>
      <c r="D165" s="62">
        <v>1</v>
      </c>
      <c r="E165" s="54"/>
      <c r="F165" s="16">
        <f t="shared" ref="F165" si="28">ROUND(D165*E165,2)</f>
        <v>0</v>
      </c>
    </row>
    <row r="166" spans="1:6" ht="28.2" thickBot="1" x14ac:dyDescent="0.35">
      <c r="A166" s="69" t="s">
        <v>229</v>
      </c>
      <c r="B166" s="36" t="s">
        <v>139</v>
      </c>
      <c r="C166" s="59" t="s">
        <v>11</v>
      </c>
      <c r="D166" s="62">
        <v>1</v>
      </c>
      <c r="E166" s="54"/>
      <c r="F166" s="16">
        <f t="shared" ref="F166" si="29">ROUND(D166*E166,2)</f>
        <v>0</v>
      </c>
    </row>
    <row r="167" spans="1:6" ht="15" thickBot="1" x14ac:dyDescent="0.35">
      <c r="A167" s="5"/>
      <c r="B167" s="6" t="str">
        <f>CONCATENATE("Viso (",B159,")")</f>
        <v>Viso (Lauko tinklų įrengimas)</v>
      </c>
      <c r="C167" s="7"/>
      <c r="D167" s="29"/>
      <c r="E167" s="33"/>
      <c r="F167" s="51">
        <f>SUM(F160:F166)</f>
        <v>0</v>
      </c>
    </row>
    <row r="168" spans="1:6" x14ac:dyDescent="0.3">
      <c r="A168" s="10" t="s">
        <v>200</v>
      </c>
      <c r="B168" s="4" t="s">
        <v>134</v>
      </c>
      <c r="C168" s="4"/>
      <c r="D168" s="65"/>
      <c r="E168" s="11"/>
      <c r="F168" s="34"/>
    </row>
    <row r="169" spans="1:6" x14ac:dyDescent="0.3">
      <c r="A169" s="69" t="s">
        <v>260</v>
      </c>
      <c r="B169" s="36" t="s">
        <v>220</v>
      </c>
      <c r="C169" s="59" t="s">
        <v>11</v>
      </c>
      <c r="D169" s="62">
        <v>1</v>
      </c>
      <c r="E169" s="54"/>
      <c r="F169" s="16">
        <f>ROUND(D169*E169,2)</f>
        <v>0</v>
      </c>
    </row>
    <row r="170" spans="1:6" ht="27.6" x14ac:dyDescent="0.3">
      <c r="A170" s="69" t="s">
        <v>259</v>
      </c>
      <c r="B170" s="36" t="s">
        <v>133</v>
      </c>
      <c r="C170" s="59" t="s">
        <v>11</v>
      </c>
      <c r="D170" s="62">
        <v>1</v>
      </c>
      <c r="E170" s="54"/>
      <c r="F170" s="16">
        <f>ROUND(D170*E170,2)</f>
        <v>0</v>
      </c>
    </row>
    <row r="171" spans="1:6" ht="27.6" x14ac:dyDescent="0.3">
      <c r="A171" s="69" t="s">
        <v>258</v>
      </c>
      <c r="B171" s="36" t="s">
        <v>132</v>
      </c>
      <c r="C171" s="59" t="s">
        <v>11</v>
      </c>
      <c r="D171" s="62">
        <v>1</v>
      </c>
      <c r="E171" s="54"/>
      <c r="F171" s="16">
        <f t="shared" ref="F171:F172" si="30">ROUND(D171*E171,2)</f>
        <v>0</v>
      </c>
    </row>
    <row r="172" spans="1:6" ht="15" thickBot="1" x14ac:dyDescent="0.35">
      <c r="A172" s="69" t="s">
        <v>201</v>
      </c>
      <c r="B172" s="36" t="s">
        <v>164</v>
      </c>
      <c r="C172" s="59" t="s">
        <v>11</v>
      </c>
      <c r="D172" s="62">
        <v>1</v>
      </c>
      <c r="E172" s="54"/>
      <c r="F172" s="16">
        <f t="shared" si="30"/>
        <v>0</v>
      </c>
    </row>
    <row r="173" spans="1:6" ht="15" thickBot="1" x14ac:dyDescent="0.35">
      <c r="A173" s="5"/>
      <c r="B173" s="6" t="str">
        <f>CONCATENATE("Viso (",B168,")")</f>
        <v>Viso (Dangos ir teritorijos sutvarkymas)</v>
      </c>
      <c r="C173" s="7"/>
      <c r="D173" s="29"/>
      <c r="E173" s="33"/>
      <c r="F173" s="51">
        <f>SUM(F169:F172)</f>
        <v>0</v>
      </c>
    </row>
    <row r="174" spans="1:6" ht="15" thickBot="1" x14ac:dyDescent="0.35">
      <c r="A174" s="18" t="s">
        <v>9</v>
      </c>
      <c r="B174" s="52" t="s">
        <v>13</v>
      </c>
      <c r="C174" s="19"/>
      <c r="D174" s="30"/>
      <c r="E174" s="20"/>
      <c r="F174" s="21">
        <f>SUM(F173,F167,F158,F144,F133,F119,F88,F72,F59,F43,F20,F103)</f>
        <v>0</v>
      </c>
    </row>
    <row r="175" spans="1:6" ht="15" thickBot="1" x14ac:dyDescent="0.35">
      <c r="A175" s="22" t="s">
        <v>9</v>
      </c>
      <c r="B175" s="53" t="s">
        <v>8</v>
      </c>
      <c r="C175" s="23"/>
      <c r="D175" s="31"/>
      <c r="E175" s="26"/>
      <c r="F175" s="35">
        <f>0.21*F174</f>
        <v>0</v>
      </c>
    </row>
    <row r="176" spans="1:6" ht="15" thickBot="1" x14ac:dyDescent="0.35">
      <c r="A176" s="22" t="s">
        <v>9</v>
      </c>
      <c r="B176" s="53" t="s">
        <v>12</v>
      </c>
      <c r="C176" s="23"/>
      <c r="D176" s="31"/>
      <c r="E176" s="26"/>
      <c r="F176" s="17">
        <f>F174+F175</f>
        <v>0</v>
      </c>
    </row>
    <row r="177" spans="1:6" ht="28.2" customHeight="1" x14ac:dyDescent="0.3">
      <c r="A177" s="82" t="s">
        <v>221</v>
      </c>
      <c r="B177" s="82"/>
      <c r="C177" s="82"/>
      <c r="D177" s="82"/>
      <c r="E177" s="82"/>
      <c r="F177" s="82"/>
    </row>
    <row r="178" spans="1:6" x14ac:dyDescent="0.3">
      <c r="B178" s="8"/>
    </row>
    <row r="179" spans="1:6" x14ac:dyDescent="0.3">
      <c r="B179" s="8"/>
    </row>
  </sheetData>
  <sheetProtection selectLockedCells="1" selectUnlockedCells="1"/>
  <mergeCells count="10">
    <mergeCell ref="A177:F177"/>
    <mergeCell ref="A4:F4"/>
    <mergeCell ref="A1:B1"/>
    <mergeCell ref="A2:B2"/>
    <mergeCell ref="A3:B3"/>
    <mergeCell ref="A7:F7"/>
    <mergeCell ref="A5:A6"/>
    <mergeCell ref="B5:B6"/>
    <mergeCell ref="C5:C6"/>
    <mergeCell ref="D5:F5"/>
  </mergeCells>
  <phoneticPr fontId="8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7E60-2858-47B2-AFE2-ADABCD74C17C}">
  <dimension ref="A1"/>
  <sheetViews>
    <sheetView workbookViewId="0">
      <selection activeCell="G27" sqref="G27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db1a83d47a8f7eb69ecfd2165193e814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3fc997b6611ffb043667f285e4aa1bd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45B0B3-AF86-4BF4-8EBE-0741CEDE0CB1}"/>
</file>

<file path=customXml/itemProps2.xml><?xml version="1.0" encoding="utf-8"?>
<ds:datastoreItem xmlns:ds="http://schemas.openxmlformats.org/officeDocument/2006/customXml" ds:itemID="{7969F74E-EDC6-4A5B-87E5-E8F7321830A3}"/>
</file>

<file path=customXml/itemProps3.xml><?xml version="1.0" encoding="utf-8"?>
<ds:datastoreItem xmlns:ds="http://schemas.openxmlformats.org/officeDocument/2006/customXml" ds:itemID="{BB7303A8-30E7-4502-BC70-C9586F2518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Žiniaraštis</vt:lpstr>
      <vt:lpstr>Sheet1</vt:lpstr>
      <vt:lpstr>Žiniaraštis!_Hlk157171981</vt:lpstr>
      <vt:lpstr>Kodas</vt:lpstr>
      <vt:lpstr>Nr</vt:lpstr>
      <vt:lpstr>Žiniaraštis!Pavadinimas</vt:lpstr>
      <vt:lpstr>Žiniaraštis!Rangovas</vt:lpstr>
      <vt:lpstr>ZinPavadinimas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Karosienė</dc:creator>
  <cp:lastModifiedBy>Tomas Balnionis</cp:lastModifiedBy>
  <dcterms:created xsi:type="dcterms:W3CDTF">2019-09-23T07:27:53Z</dcterms:created>
  <dcterms:modified xsi:type="dcterms:W3CDTF">2025-10-15T12:49:57Z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